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17\Исполнение бюджетов за 2016 год\Сосновый Бор\Доп.материалы\"/>
    </mc:Choice>
  </mc:AlternateContent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года'!#REF!</definedName>
  </definedNames>
  <calcPr calcId="152511"/>
</workbook>
</file>

<file path=xl/calcChain.xml><?xml version="1.0" encoding="utf-8"?>
<calcChain xmlns="http://schemas.openxmlformats.org/spreadsheetml/2006/main">
  <c r="G150" i="3" l="1"/>
  <c r="G149" i="3"/>
  <c r="G148" i="3" s="1"/>
  <c r="G147" i="3" s="1"/>
  <c r="G145" i="3"/>
  <c r="G144" i="3"/>
  <c r="G143" i="3" s="1"/>
  <c r="G142" i="3" s="1"/>
  <c r="G140" i="3"/>
  <c r="G139" i="3"/>
  <c r="G138" i="3" s="1"/>
  <c r="G137" i="3" s="1"/>
  <c r="G135" i="3"/>
  <c r="G134" i="3"/>
  <c r="G133" i="3" s="1"/>
  <c r="G132" i="3" s="1"/>
  <c r="G130" i="3"/>
  <c r="G129" i="3"/>
  <c r="G127" i="3"/>
  <c r="G126" i="3"/>
  <c r="G124" i="3"/>
  <c r="G123" i="3"/>
  <c r="G119" i="3" s="1"/>
  <c r="G118" i="3" s="1"/>
  <c r="G121" i="3"/>
  <c r="G120" i="3"/>
  <c r="G116" i="3"/>
  <c r="G115" i="3"/>
  <c r="G114" i="3"/>
  <c r="G113" i="3"/>
  <c r="G111" i="3"/>
  <c r="G110" i="3"/>
  <c r="G109" i="3"/>
  <c r="G107" i="3"/>
  <c r="G106" i="3" s="1"/>
  <c r="G102" i="3" s="1"/>
  <c r="G104" i="3"/>
  <c r="G103" i="3"/>
  <c r="G100" i="3"/>
  <c r="G99" i="3"/>
  <c r="G98" i="3"/>
  <c r="G96" i="3"/>
  <c r="G95" i="3" s="1"/>
  <c r="G94" i="3" s="1"/>
  <c r="G92" i="3"/>
  <c r="G91" i="3"/>
  <c r="G90" i="3" s="1"/>
  <c r="G88" i="3"/>
  <c r="G87" i="3"/>
  <c r="G85" i="3"/>
  <c r="G82" i="3" s="1"/>
  <c r="G81" i="3" s="1"/>
  <c r="G83" i="3"/>
  <c r="G79" i="3"/>
  <c r="G78" i="3" s="1"/>
  <c r="G77" i="3" s="1"/>
  <c r="G75" i="3"/>
  <c r="G74" i="3"/>
  <c r="G73" i="3" s="1"/>
  <c r="G72" i="3" s="1"/>
  <c r="G70" i="3"/>
  <c r="G69" i="3"/>
  <c r="G65" i="3" s="1"/>
  <c r="G67" i="3"/>
  <c r="G66" i="3"/>
  <c r="G63" i="3"/>
  <c r="G60" i="3" s="1"/>
  <c r="G59" i="3" s="1"/>
  <c r="G58" i="3" s="1"/>
  <c r="G61" i="3"/>
  <c r="G56" i="3"/>
  <c r="G55" i="3"/>
  <c r="G53" i="3"/>
  <c r="G52" i="3"/>
  <c r="G50" i="3"/>
  <c r="G49" i="3"/>
  <c r="G47" i="3"/>
  <c r="G46" i="3"/>
  <c r="G45" i="3" s="1"/>
  <c r="G44" i="3" s="1"/>
  <c r="G42" i="3"/>
  <c r="G41" i="3"/>
  <c r="G37" i="3" s="1"/>
  <c r="G39" i="3"/>
  <c r="G38" i="3"/>
  <c r="G35" i="3"/>
  <c r="G34" i="3" s="1"/>
  <c r="G33" i="3" s="1"/>
  <c r="G31" i="3"/>
  <c r="G30" i="3"/>
  <c r="G29" i="3" s="1"/>
  <c r="G28" i="3" s="1"/>
  <c r="G26" i="3"/>
  <c r="G24" i="3"/>
  <c r="G21" i="3" s="1"/>
  <c r="G20" i="3" s="1"/>
  <c r="G19" i="3" s="1"/>
  <c r="G22" i="3"/>
  <c r="G17" i="3"/>
  <c r="G16" i="3"/>
  <c r="G15" i="3"/>
  <c r="G14" i="3"/>
  <c r="G152" i="3" l="1"/>
</calcChain>
</file>

<file path=xl/sharedStrings.xml><?xml version="1.0" encoding="utf-8"?>
<sst xmlns="http://schemas.openxmlformats.org/spreadsheetml/2006/main" count="781" uniqueCount="135">
  <si>
    <t>Рз</t>
  </si>
  <si>
    <t>ПР</t>
  </si>
  <si>
    <t>ЦСР</t>
  </si>
  <si>
    <t>ВР</t>
  </si>
  <si>
    <t>Наименование</t>
  </si>
  <si>
    <t/>
  </si>
  <si>
    <t xml:space="preserve"> (руб.)</t>
  </si>
  <si>
    <t>2016 г.</t>
  </si>
  <si>
    <t>АДМИНИСТРАЦИЯ СОСНОВОБОРСКОГО СЕЛЬСОВЕТА</t>
  </si>
  <si>
    <t>031</t>
  </si>
  <si>
    <t>01</t>
  </si>
  <si>
    <t>02</t>
  </si>
  <si>
    <t>100</t>
  </si>
  <si>
    <t>Расходы на выплаты персоналу государственных (муниципальных) органов</t>
  </si>
  <si>
    <t>120</t>
  </si>
  <si>
    <t>04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</si>
  <si>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</si>
  <si>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</si>
  <si>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</si>
  <si>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</si>
  <si>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</si>
  <si>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</si>
  <si>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</si>
  <si>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11</t>
  </si>
  <si>
    <t>Резервные средства</t>
  </si>
  <si>
    <t>870</t>
  </si>
  <si>
    <t>Муниципальная программа "Развитие местного самоуправления в Сосновоборском муниципальном образовании на 2015-2017год"</t>
  </si>
  <si>
    <t>13</t>
  </si>
  <si>
    <t>Межбюджетные трансферты</t>
  </si>
  <si>
    <t>500</t>
  </si>
  <si>
    <t>Иные межбюджетные трансферты</t>
  </si>
  <si>
    <t>540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</si>
  <si>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</si>
  <si>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03</t>
  </si>
  <si>
    <t>Осуществление первичного воинского учета на территориях, где отсутствуют военные комиссариаты</t>
  </si>
  <si>
    <t>09</t>
  </si>
  <si>
    <t>Исполнение судебных актов</t>
  </si>
  <si>
    <t>830</t>
  </si>
  <si>
    <t>12</t>
  </si>
  <si>
    <t>05</t>
  </si>
  <si>
    <t>08</t>
  </si>
  <si>
    <t>Осуществление части полномочий по решению вопросов местного значения в сфере культуры</t>
  </si>
  <si>
    <t>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</si>
  <si>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</si>
  <si>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</si>
  <si>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</si>
  <si>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</si>
  <si>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Всего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</si>
  <si>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</si>
  <si>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</si>
  <si>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Дата печати 31.12.2015</t>
  </si>
  <si>
    <t>Бюджет: Бюджет Сосновоборского сельсовета</t>
  </si>
  <si>
    <t>Мин</t>
  </si>
  <si>
    <t>Непрограммные расходы</t>
  </si>
  <si>
    <t>77 0 00 00000</t>
  </si>
  <si>
    <t>77 7 00 00000</t>
  </si>
  <si>
    <t>Глава муниципального образования</t>
  </si>
  <si>
    <t>77 7 00 15010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</si>
  <si>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</si>
  <si>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функций органов местного самоуправления</t>
  </si>
  <si>
    <t>77 7 00 15190</t>
  </si>
  <si>
    <t>Закупка товаров, работ и услуг для обеспечения государственных (муниципальных) нужд</t>
  </si>
  <si>
    <t>Резервный фонд администрации сельсовета</t>
  </si>
  <si>
    <t>77 7 00 45210</t>
  </si>
  <si>
    <t>Муниципальная программа "Энергосбережение в границах Сосновоборского сельсовета на период 2015-2018г.г."</t>
  </si>
  <si>
    <t>01 0 00 00000</t>
  </si>
  <si>
    <t>Расходы поселений на мероприятия по энергосбережению</t>
  </si>
  <si>
    <t>01 0 00 45490</t>
  </si>
  <si>
    <t>09 0 00 00000</t>
  </si>
  <si>
    <t>Мероприятия по капитальному ремонту здания администрации сельсовета</t>
  </si>
  <si>
    <t>09 0 00 40010</t>
  </si>
  <si>
    <t>Мероприятия по материально-техническому обеспечению администрации сельсовета</t>
  </si>
  <si>
    <t>09 0 00 40020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</si>
  <si>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</si>
  <si>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77 7 00 60910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</si>
  <si>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</si>
  <si>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77 7 00 60920</t>
  </si>
  <si>
    <t>Осуществление части полномочий по решению вопросов местного значения сельсовета в части ведения реестра муниципальной собственности</t>
  </si>
  <si>
    <t>77 7 00 60940</t>
  </si>
  <si>
    <t>77 7 00 60980</t>
  </si>
  <si>
    <t>77 7 00 51180</t>
  </si>
  <si>
    <t>Муниципальная программа "Обеспечение пожарной безопасности в границах Сосновоборского сельсовета на период 2014-2016г.г."</t>
  </si>
  <si>
    <t>02 0 00 00000</t>
  </si>
  <si>
    <t>Материальное стимулирование добровольных пожарных дружин</t>
  </si>
  <si>
    <t>02 0 00 40030</t>
  </si>
  <si>
    <t>Мероприятия по обновлению минерализованных полос</t>
  </si>
  <si>
    <t>02 0 00 40210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</si>
  <si>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</si>
  <si>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77 7 00 45260</t>
  </si>
  <si>
    <t>02 0 00 45600</t>
  </si>
  <si>
    <t>Муниципальная программа "Развитие улично-дорожной сети Сосновоборского сельсовета на 2014-2016 годы"</t>
  </si>
  <si>
    <t>03 0 00 00000</t>
  </si>
  <si>
    <t>Исполнение судебных актов по взысканию денежных средств за счет средств бюджета сельсовета</t>
  </si>
  <si>
    <t>03 0 00 15180</t>
  </si>
  <si>
    <t>Ремонт, содержание дорог местного значения и искусственных сооружений на них</t>
  </si>
  <si>
    <t>03 0 00 45280</t>
  </si>
  <si>
    <t>Муниципальная программа "Обеспечение безопасности дорожного движения на территории Сосновоборского сельсовета на период 2015-2017 годы"</t>
  </si>
  <si>
    <t>04 0 00 00000</t>
  </si>
  <si>
    <t>Мероприятия по обеспечению безопасности дорожного движения</t>
  </si>
  <si>
    <t>04 0 00 45500</t>
  </si>
  <si>
    <t>Муниципальная программа "Подготовка документов территориального планирования Сосновоборского сельсовета в 2011-2016 году"</t>
  </si>
  <si>
    <t>05 0 00 00000</t>
  </si>
  <si>
    <t>Мероприятия по проведению паспортизации объектов муниципальной собственности</t>
  </si>
  <si>
    <t>05 0 00 45450</t>
  </si>
  <si>
    <t>Муниципальная программа "Ремонт муниципального жилого фонда Сосновоборского сельсовета на 2015-2017 годы"</t>
  </si>
  <si>
    <t>06 0 00 00000</t>
  </si>
  <si>
    <t>Мероприятия по капитальному ремонту муниципального жилищного фонда поселения</t>
  </si>
  <si>
    <t>06 0 00 45360</t>
  </si>
  <si>
    <t>Муниципальная программа "Реформирование и модернизация ЖКХ в части исполнения мероприятий по подготовке к отопительному сезону 2015-2016 годов в границах Сосновоборского сельсовета"</t>
  </si>
  <si>
    <t>07 0 00 00000</t>
  </si>
  <si>
    <t>Мероприятия поселений по ремонту, модернизации коммунальной инфраструктуры</t>
  </si>
  <si>
    <t>07 0 00 45480</t>
  </si>
  <si>
    <t>07 0 00 60020</t>
  </si>
  <si>
    <t>Муниципальная программа"Модернизация сетей тепло-водоснабжения в границах Сосновоборского сельсовета на период 2015-2016гг"</t>
  </si>
  <si>
    <t>08 0 00 00000</t>
  </si>
  <si>
    <t>Мероприятия по устройству сетей тепловодоснабжения</t>
  </si>
  <si>
    <t>08 0 00 45570</t>
  </si>
  <si>
    <t>Прочие мероприятия в области коммунального хозяйства</t>
  </si>
  <si>
    <t>77 7 00 45300</t>
  </si>
  <si>
    <t>Мероприятия по ликвидации несанкционированных свалок</t>
  </si>
  <si>
    <t>77 7 00 40210</t>
  </si>
  <si>
    <t>Уличное освещение</t>
  </si>
  <si>
    <t>77 7 00 45310</t>
  </si>
  <si>
    <t>Организация и содержание мест захоронения</t>
  </si>
  <si>
    <t>77 7 00 45330</t>
  </si>
  <si>
    <t>Прочие мероприятия по благоустройству поселений</t>
  </si>
  <si>
    <t>77 7 00 45350</t>
  </si>
  <si>
    <t>Осуществление части полномочий по решению вопросов местного значения сельсовета в сфере ЖКХ</t>
  </si>
  <si>
    <t>77 7 00 60950</t>
  </si>
  <si>
    <t>77 7 00 60970</t>
  </si>
  <si>
    <t>Доплаты к пенсиям муниципальных служащих поселения</t>
  </si>
  <si>
    <t>77 7 00 45200</t>
  </si>
  <si>
    <t>Реализация мероприятия в сфере физической культуры</t>
  </si>
  <si>
    <t>77 7 00 45410</t>
  </si>
  <si>
    <t>Уточненная сводная бюджетная роспись бюджета Сосновоборского сельсовета на 2016 год (расходы)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</si>
</sst>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MS Sans Serif"/>
      <family val="2"/>
      <charset val="204"/>
    </font>
    <font>
      <sz val="12"/>
      <name val="Arial Cyr"/>
      <charset val="204"/>
    </font>
    <font>
      <sz val="12"/>
      <name val="Arial Cyr"/>
    </font>
    <font>
      <b/>
      <sz val="12"/>
      <name val="Times New Roman"/>
      <family val="1"/>
      <charset val="204"/>
    </font>
    <font>
      <u/>
      <sz val="12"/>
      <name val="MS Sans Serif"/>
      <family val="2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 applyBorder="1" applyAlignment="1" applyProtection="1"/>
    <xf numFmtId="0" fontId="5" fillId="0" borderId="0" xfId="0" applyFont="1" applyBorder="1" applyAlignment="1" applyProtection="1"/>
    <xf numFmtId="0" fontId="8" fillId="0" borderId="0" xfId="0" applyFont="1" applyBorder="1" applyAlignment="1" applyProtection="1">
      <alignment horizontal="left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vertical="top" wrapText="1"/>
    </xf>
    <xf numFmtId="0" fontId="6" fillId="0" borderId="0" xfId="0" applyFont="1"/>
    <xf numFmtId="164" fontId="2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2"/>
  <sheetViews>
    <sheetView showGridLines="0" tabSelected="1" workbookViewId="0">
      <selection activeCell="J14" sqref="J14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19" width="16.28515625" customWidth="1"/>
    <col min="20" max="20" width="10.7109375" customWidth="1"/>
    <col min="21" max="24" width="10.7109375" hidden="1" customWidth="1"/>
    <col min="25" max="25" width="43.140625" hidden="1" customWidth="1"/>
    <col min="26" max="28" width="26" customWidth="1"/>
    <col min="29" max="29" width="43.140625" hidden="1" customWidth="1"/>
  </cols>
  <sheetData>
    <row r="1" spans="1:29" s="5" customFormat="1" ht="15.75" x14ac:dyDescent="0.25">
      <c r="A1" s="11" t="s">
        <v>48</v>
      </c>
      <c r="B1" s="11"/>
      <c r="C1" s="11"/>
      <c r="D1" s="11"/>
      <c r="E1" s="11"/>
    </row>
    <row r="2" spans="1:29" s="5" customFormat="1" ht="15.75" x14ac:dyDescent="0.25">
      <c r="A2" s="6" t="s">
        <v>49</v>
      </c>
      <c r="B2" s="7"/>
      <c r="C2" s="7"/>
      <c r="D2" s="7"/>
      <c r="E2" s="7"/>
    </row>
    <row r="3" spans="1:29" s="5" customFormat="1" ht="15.75" x14ac:dyDescent="0.25">
      <c r="A3" s="8"/>
    </row>
    <row r="4" spans="1:29" s="5" customFormat="1" ht="15.75" x14ac:dyDescent="0.25">
      <c r="A4" s="7" t="s">
        <v>50</v>
      </c>
      <c r="B4" s="7"/>
      <c r="C4" s="7"/>
      <c r="D4" s="7"/>
      <c r="E4" s="7"/>
    </row>
    <row r="5" spans="1:29" s="5" customFormat="1" ht="15.75" x14ac:dyDescent="0.2">
      <c r="A5" s="12"/>
      <c r="B5" s="13"/>
      <c r="C5" s="13"/>
      <c r="D5" s="13"/>
      <c r="E5" s="13"/>
    </row>
    <row r="6" spans="1:29" s="5" customFormat="1" ht="15" x14ac:dyDescent="0.2">
      <c r="A6" s="12" t="s">
        <v>51</v>
      </c>
      <c r="B6" s="13"/>
      <c r="C6" s="13"/>
      <c r="D6" s="13"/>
      <c r="E6" s="13"/>
    </row>
    <row r="8" spans="1:29" ht="19.7" customHeight="1" x14ac:dyDescent="0.2">
      <c r="A8" s="14" t="s">
        <v>134</v>
      </c>
      <c r="B8" s="14"/>
      <c r="C8" s="14"/>
      <c r="D8" s="14"/>
      <c r="E8" s="14"/>
      <c r="F8" s="14"/>
      <c r="G8" s="14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</row>
    <row r="9" spans="1:2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  <c r="W9" s="2"/>
      <c r="X9" s="2"/>
      <c r="Y9" s="1"/>
      <c r="Z9" s="1"/>
      <c r="AA9" s="1"/>
      <c r="AB9" s="1"/>
      <c r="AC9" s="1"/>
    </row>
    <row r="10" spans="1:29" ht="18.75" x14ac:dyDescent="0.2">
      <c r="A10" s="3"/>
      <c r="B10" s="3"/>
      <c r="C10" s="3"/>
      <c r="D10" s="3"/>
      <c r="F10" s="3"/>
      <c r="G10" s="3" t="s">
        <v>6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" t="s">
        <v>5</v>
      </c>
      <c r="W10" s="4" t="s">
        <v>5</v>
      </c>
      <c r="X10" s="4" t="s">
        <v>5</v>
      </c>
      <c r="Y10" s="3"/>
      <c r="Z10" s="3"/>
      <c r="AA10" s="3"/>
      <c r="AC10" s="3"/>
    </row>
    <row r="11" spans="1:29" x14ac:dyDescent="0.2">
      <c r="A11" s="15" t="s">
        <v>4</v>
      </c>
      <c r="B11" s="9" t="s">
        <v>52</v>
      </c>
      <c r="C11" s="9" t="s">
        <v>0</v>
      </c>
      <c r="D11" s="9" t="s">
        <v>1</v>
      </c>
      <c r="E11" s="9" t="s">
        <v>2</v>
      </c>
      <c r="F11" s="9" t="s">
        <v>3</v>
      </c>
      <c r="G11" s="16" t="s">
        <v>7</v>
      </c>
    </row>
    <row r="12" spans="1:29" x14ac:dyDescent="0.2">
      <c r="A12" s="15"/>
      <c r="B12" s="10"/>
      <c r="C12" s="10"/>
      <c r="D12" s="10"/>
      <c r="E12" s="10"/>
      <c r="F12" s="10"/>
      <c r="G12" s="17"/>
    </row>
    <row r="13" spans="1:29" ht="31.5" x14ac:dyDescent="0.25">
      <c r="A13" s="18" t="s">
        <v>8</v>
      </c>
      <c r="B13" s="19" t="s">
        <v>9</v>
      </c>
      <c r="C13" s="19"/>
      <c r="D13" s="19"/>
      <c r="E13" s="19"/>
      <c r="F13" s="19"/>
      <c r="G13" s="20">
        <v>18477306.059999999</v>
      </c>
    </row>
    <row r="14" spans="1:29" ht="15.75" x14ac:dyDescent="0.25">
      <c r="A14" s="21" t="s">
        <v>53</v>
      </c>
      <c r="B14" s="22" t="s">
        <v>9</v>
      </c>
      <c r="C14" s="22" t="s">
        <v>10</v>
      </c>
      <c r="D14" s="22" t="s">
        <v>11</v>
      </c>
      <c r="E14" s="22" t="s">
        <v>54</v>
      </c>
      <c r="F14" s="22"/>
      <c r="G14" s="23">
        <f t="shared" ref="G14:G17" si="0">G15</f>
        <v>917575</v>
      </c>
    </row>
    <row r="15" spans="1:29" ht="15.75" x14ac:dyDescent="0.25">
      <c r="A15" s="21" t="s">
        <v>53</v>
      </c>
      <c r="B15" s="22" t="s">
        <v>9</v>
      </c>
      <c r="C15" s="22" t="s">
        <v>10</v>
      </c>
      <c r="D15" s="22" t="s">
        <v>11</v>
      </c>
      <c r="E15" s="22" t="s">
        <v>55</v>
      </c>
      <c r="F15" s="22"/>
      <c r="G15" s="23">
        <f t="shared" si="0"/>
        <v>917575</v>
      </c>
    </row>
    <row r="16" spans="1:29" ht="15.75" x14ac:dyDescent="0.25">
      <c r="A16" s="21" t="s">
        <v>56</v>
      </c>
      <c r="B16" s="22" t="s">
        <v>9</v>
      </c>
      <c r="C16" s="22" t="s">
        <v>10</v>
      </c>
      <c r="D16" s="22" t="s">
        <v>11</v>
      </c>
      <c r="E16" s="22" t="s">
        <v>57</v>
      </c>
      <c r="F16" s="22"/>
      <c r="G16" s="23">
        <f t="shared" si="0"/>
        <v>917575</v>
      </c>
    </row>
    <row r="17" spans="1:7" ht="94.5" x14ac:dyDescent="0.25">
      <c r="A17" s="24" t="s">
        <v>58</v>
      </c>
      <c r="B17" s="25" t="s">
        <v>9</v>
      </c>
      <c r="C17" s="25" t="s">
        <v>10</v>
      </c>
      <c r="D17" s="25" t="s">
        <v>11</v>
      </c>
      <c r="E17" s="25" t="s">
        <v>57</v>
      </c>
      <c r="F17" s="25" t="s">
        <v>12</v>
      </c>
      <c r="G17" s="26">
        <f t="shared" si="0"/>
        <v>917575</v>
      </c>
    </row>
    <row r="18" spans="1:7" ht="47.25" x14ac:dyDescent="0.25">
      <c r="A18" s="24" t="s">
        <v>13</v>
      </c>
      <c r="B18" s="25" t="s">
        <v>9</v>
      </c>
      <c r="C18" s="25" t="s">
        <v>10</v>
      </c>
      <c r="D18" s="25" t="s">
        <v>11</v>
      </c>
      <c r="E18" s="25" t="s">
        <v>57</v>
      </c>
      <c r="F18" s="25" t="s">
        <v>14</v>
      </c>
      <c r="G18" s="26">
        <v>917575</v>
      </c>
    </row>
    <row r="19" spans="1:7" ht="15.75" x14ac:dyDescent="0.25">
      <c r="A19" s="21" t="s">
        <v>53</v>
      </c>
      <c r="B19" s="22" t="s">
        <v>9</v>
      </c>
      <c r="C19" s="22" t="s">
        <v>10</v>
      </c>
      <c r="D19" s="22" t="s">
        <v>15</v>
      </c>
      <c r="E19" s="22" t="s">
        <v>54</v>
      </c>
      <c r="F19" s="22"/>
      <c r="G19" s="23">
        <f>G20</f>
        <v>3192249.9</v>
      </c>
    </row>
    <row r="20" spans="1:7" ht="15.75" x14ac:dyDescent="0.25">
      <c r="A20" s="21" t="s">
        <v>53</v>
      </c>
      <c r="B20" s="22" t="s">
        <v>9</v>
      </c>
      <c r="C20" s="22" t="s">
        <v>10</v>
      </c>
      <c r="D20" s="22" t="s">
        <v>15</v>
      </c>
      <c r="E20" s="22" t="s">
        <v>55</v>
      </c>
      <c r="F20" s="22"/>
      <c r="G20" s="23">
        <f>G21</f>
        <v>3192249.9</v>
      </c>
    </row>
    <row r="21" spans="1:7" ht="31.5" x14ac:dyDescent="0.25">
      <c r="A21" s="21" t="s">
        <v>59</v>
      </c>
      <c r="B21" s="22" t="s">
        <v>9</v>
      </c>
      <c r="C21" s="22" t="s">
        <v>10</v>
      </c>
      <c r="D21" s="22" t="s">
        <v>15</v>
      </c>
      <c r="E21" s="22" t="s">
        <v>60</v>
      </c>
      <c r="F21" s="22"/>
      <c r="G21" s="23">
        <f>G22+G24+G26</f>
        <v>3192249.9</v>
      </c>
    </row>
    <row r="22" spans="1:7" ht="94.5" x14ac:dyDescent="0.25">
      <c r="A22" s="24" t="s">
        <v>58</v>
      </c>
      <c r="B22" s="25" t="s">
        <v>9</v>
      </c>
      <c r="C22" s="25" t="s">
        <v>10</v>
      </c>
      <c r="D22" s="25" t="s">
        <v>15</v>
      </c>
      <c r="E22" s="25" t="s">
        <v>60</v>
      </c>
      <c r="F22" s="25" t="s">
        <v>12</v>
      </c>
      <c r="G22" s="26">
        <f>G23</f>
        <v>2267803.9</v>
      </c>
    </row>
    <row r="23" spans="1:7" ht="47.25" x14ac:dyDescent="0.25">
      <c r="A23" s="24" t="s">
        <v>13</v>
      </c>
      <c r="B23" s="25" t="s">
        <v>9</v>
      </c>
      <c r="C23" s="25" t="s">
        <v>10</v>
      </c>
      <c r="D23" s="25" t="s">
        <v>15</v>
      </c>
      <c r="E23" s="25" t="s">
        <v>60</v>
      </c>
      <c r="F23" s="25" t="s">
        <v>14</v>
      </c>
      <c r="G23" s="26">
        <v>2267803.9</v>
      </c>
    </row>
    <row r="24" spans="1:7" ht="47.25" x14ac:dyDescent="0.25">
      <c r="A24" s="24" t="s">
        <v>61</v>
      </c>
      <c r="B24" s="25" t="s">
        <v>9</v>
      </c>
      <c r="C24" s="25" t="s">
        <v>10</v>
      </c>
      <c r="D24" s="25" t="s">
        <v>15</v>
      </c>
      <c r="E24" s="25" t="s">
        <v>60</v>
      </c>
      <c r="F24" s="25" t="s">
        <v>16</v>
      </c>
      <c r="G24" s="26">
        <f>G25</f>
        <v>889446</v>
      </c>
    </row>
    <row r="25" spans="1:7" ht="47.25" x14ac:dyDescent="0.25">
      <c r="A25" s="24" t="s">
        <v>17</v>
      </c>
      <c r="B25" s="25" t="s">
        <v>9</v>
      </c>
      <c r="C25" s="25" t="s">
        <v>10</v>
      </c>
      <c r="D25" s="25" t="s">
        <v>15</v>
      </c>
      <c r="E25" s="25" t="s">
        <v>60</v>
      </c>
      <c r="F25" s="25" t="s">
        <v>18</v>
      </c>
      <c r="G25" s="26">
        <v>889446</v>
      </c>
    </row>
    <row r="26" spans="1:7" ht="15.75" x14ac:dyDescent="0.25">
      <c r="A26" s="24" t="s">
        <v>19</v>
      </c>
      <c r="B26" s="25" t="s">
        <v>9</v>
      </c>
      <c r="C26" s="25" t="s">
        <v>10</v>
      </c>
      <c r="D26" s="25" t="s">
        <v>15</v>
      </c>
      <c r="E26" s="25" t="s">
        <v>60</v>
      </c>
      <c r="F26" s="25" t="s">
        <v>20</v>
      </c>
      <c r="G26" s="26">
        <f>G27</f>
        <v>35000</v>
      </c>
    </row>
    <row r="27" spans="1:7" ht="31.5" x14ac:dyDescent="0.25">
      <c r="A27" s="24" t="s">
        <v>21</v>
      </c>
      <c r="B27" s="25" t="s">
        <v>9</v>
      </c>
      <c r="C27" s="25" t="s">
        <v>10</v>
      </c>
      <c r="D27" s="25" t="s">
        <v>15</v>
      </c>
      <c r="E27" s="25" t="s">
        <v>60</v>
      </c>
      <c r="F27" s="25" t="s">
        <v>22</v>
      </c>
      <c r="G27" s="26">
        <v>35000</v>
      </c>
    </row>
    <row r="28" spans="1:7" ht="15.75" x14ac:dyDescent="0.25">
      <c r="A28" s="21" t="s">
        <v>53</v>
      </c>
      <c r="B28" s="22" t="s">
        <v>9</v>
      </c>
      <c r="C28" s="22" t="s">
        <v>10</v>
      </c>
      <c r="D28" s="22" t="s">
        <v>23</v>
      </c>
      <c r="E28" s="22" t="s">
        <v>54</v>
      </c>
      <c r="F28" s="22"/>
      <c r="G28" s="23">
        <f t="shared" ref="G28:G31" si="1">G29</f>
        <v>30000</v>
      </c>
    </row>
    <row r="29" spans="1:7" ht="15.75" x14ac:dyDescent="0.25">
      <c r="A29" s="21" t="s">
        <v>53</v>
      </c>
      <c r="B29" s="22" t="s">
        <v>9</v>
      </c>
      <c r="C29" s="22" t="s">
        <v>10</v>
      </c>
      <c r="D29" s="22" t="s">
        <v>23</v>
      </c>
      <c r="E29" s="22" t="s">
        <v>55</v>
      </c>
      <c r="F29" s="22"/>
      <c r="G29" s="23">
        <f t="shared" si="1"/>
        <v>30000</v>
      </c>
    </row>
    <row r="30" spans="1:7" ht="31.5" x14ac:dyDescent="0.25">
      <c r="A30" s="21" t="s">
        <v>62</v>
      </c>
      <c r="B30" s="22" t="s">
        <v>9</v>
      </c>
      <c r="C30" s="22" t="s">
        <v>10</v>
      </c>
      <c r="D30" s="22" t="s">
        <v>23</v>
      </c>
      <c r="E30" s="22" t="s">
        <v>63</v>
      </c>
      <c r="F30" s="22"/>
      <c r="G30" s="23">
        <f t="shared" si="1"/>
        <v>30000</v>
      </c>
    </row>
    <row r="31" spans="1:7" ht="15.75" x14ac:dyDescent="0.25">
      <c r="A31" s="24" t="s">
        <v>19</v>
      </c>
      <c r="B31" s="25" t="s">
        <v>9</v>
      </c>
      <c r="C31" s="25" t="s">
        <v>10</v>
      </c>
      <c r="D31" s="25" t="s">
        <v>23</v>
      </c>
      <c r="E31" s="25" t="s">
        <v>63</v>
      </c>
      <c r="F31" s="25" t="s">
        <v>20</v>
      </c>
      <c r="G31" s="26">
        <f t="shared" si="1"/>
        <v>30000</v>
      </c>
    </row>
    <row r="32" spans="1:7" ht="15.75" x14ac:dyDescent="0.25">
      <c r="A32" s="24" t="s">
        <v>24</v>
      </c>
      <c r="B32" s="25" t="s">
        <v>9</v>
      </c>
      <c r="C32" s="25" t="s">
        <v>10</v>
      </c>
      <c r="D32" s="25" t="s">
        <v>23</v>
      </c>
      <c r="E32" s="25" t="s">
        <v>63</v>
      </c>
      <c r="F32" s="25" t="s">
        <v>25</v>
      </c>
      <c r="G32" s="26">
        <v>30000</v>
      </c>
    </row>
    <row r="33" spans="1:7" ht="63" x14ac:dyDescent="0.25">
      <c r="A33" s="21" t="s">
        <v>64</v>
      </c>
      <c r="B33" s="22" t="s">
        <v>9</v>
      </c>
      <c r="C33" s="22" t="s">
        <v>10</v>
      </c>
      <c r="D33" s="22" t="s">
        <v>27</v>
      </c>
      <c r="E33" s="22" t="s">
        <v>65</v>
      </c>
      <c r="F33" s="22"/>
      <c r="G33" s="23">
        <f t="shared" ref="G33:G35" si="2">G34</f>
        <v>160000</v>
      </c>
    </row>
    <row r="34" spans="1:7" ht="31.5" x14ac:dyDescent="0.25">
      <c r="A34" s="21" t="s">
        <v>66</v>
      </c>
      <c r="B34" s="22" t="s">
        <v>9</v>
      </c>
      <c r="C34" s="22" t="s">
        <v>10</v>
      </c>
      <c r="D34" s="22" t="s">
        <v>27</v>
      </c>
      <c r="E34" s="22" t="s">
        <v>67</v>
      </c>
      <c r="F34" s="22"/>
      <c r="G34" s="23">
        <f t="shared" si="2"/>
        <v>160000</v>
      </c>
    </row>
    <row r="35" spans="1:7" ht="47.25" x14ac:dyDescent="0.25">
      <c r="A35" s="24" t="s">
        <v>61</v>
      </c>
      <c r="B35" s="25" t="s">
        <v>9</v>
      </c>
      <c r="C35" s="25" t="s">
        <v>10</v>
      </c>
      <c r="D35" s="25" t="s">
        <v>27</v>
      </c>
      <c r="E35" s="25" t="s">
        <v>67</v>
      </c>
      <c r="F35" s="25" t="s">
        <v>16</v>
      </c>
      <c r="G35" s="26">
        <f t="shared" si="2"/>
        <v>160000</v>
      </c>
    </row>
    <row r="36" spans="1:7" ht="47.25" x14ac:dyDescent="0.25">
      <c r="A36" s="24" t="s">
        <v>17</v>
      </c>
      <c r="B36" s="25" t="s">
        <v>9</v>
      </c>
      <c r="C36" s="25" t="s">
        <v>10</v>
      </c>
      <c r="D36" s="25" t="s">
        <v>27</v>
      </c>
      <c r="E36" s="25" t="s">
        <v>67</v>
      </c>
      <c r="F36" s="25" t="s">
        <v>18</v>
      </c>
      <c r="G36" s="26">
        <v>160000</v>
      </c>
    </row>
    <row r="37" spans="1:7" ht="63" x14ac:dyDescent="0.25">
      <c r="A37" s="21" t="s">
        <v>26</v>
      </c>
      <c r="B37" s="22" t="s">
        <v>9</v>
      </c>
      <c r="C37" s="22" t="s">
        <v>10</v>
      </c>
      <c r="D37" s="22" t="s">
        <v>27</v>
      </c>
      <c r="E37" s="22" t="s">
        <v>68</v>
      </c>
      <c r="F37" s="22"/>
      <c r="G37" s="23">
        <f>G38+G41</f>
        <v>2600000</v>
      </c>
    </row>
    <row r="38" spans="1:7" ht="31.5" x14ac:dyDescent="0.25">
      <c r="A38" s="21" t="s">
        <v>69</v>
      </c>
      <c r="B38" s="22" t="s">
        <v>9</v>
      </c>
      <c r="C38" s="22" t="s">
        <v>10</v>
      </c>
      <c r="D38" s="22" t="s">
        <v>27</v>
      </c>
      <c r="E38" s="22" t="s">
        <v>70</v>
      </c>
      <c r="F38" s="22"/>
      <c r="G38" s="23">
        <f>G39</f>
        <v>1600000</v>
      </c>
    </row>
    <row r="39" spans="1:7" ht="47.25" x14ac:dyDescent="0.25">
      <c r="A39" s="24" t="s">
        <v>61</v>
      </c>
      <c r="B39" s="25" t="s">
        <v>9</v>
      </c>
      <c r="C39" s="25" t="s">
        <v>10</v>
      </c>
      <c r="D39" s="25" t="s">
        <v>27</v>
      </c>
      <c r="E39" s="25" t="s">
        <v>70</v>
      </c>
      <c r="F39" s="25" t="s">
        <v>16</v>
      </c>
      <c r="G39" s="26">
        <f>G40</f>
        <v>1600000</v>
      </c>
    </row>
    <row r="40" spans="1:7" ht="47.25" x14ac:dyDescent="0.25">
      <c r="A40" s="24" t="s">
        <v>17</v>
      </c>
      <c r="B40" s="25" t="s">
        <v>9</v>
      </c>
      <c r="C40" s="25" t="s">
        <v>10</v>
      </c>
      <c r="D40" s="25" t="s">
        <v>27</v>
      </c>
      <c r="E40" s="25" t="s">
        <v>70</v>
      </c>
      <c r="F40" s="25" t="s">
        <v>18</v>
      </c>
      <c r="G40" s="26">
        <v>1600000</v>
      </c>
    </row>
    <row r="41" spans="1:7" ht="47.25" x14ac:dyDescent="0.25">
      <c r="A41" s="21" t="s">
        <v>71</v>
      </c>
      <c r="B41" s="22" t="s">
        <v>9</v>
      </c>
      <c r="C41" s="22" t="s">
        <v>10</v>
      </c>
      <c r="D41" s="22" t="s">
        <v>27</v>
      </c>
      <c r="E41" s="22" t="s">
        <v>72</v>
      </c>
      <c r="F41" s="22"/>
      <c r="G41" s="23">
        <f>G42</f>
        <v>1000000</v>
      </c>
    </row>
    <row r="42" spans="1:7" ht="47.25" x14ac:dyDescent="0.25">
      <c r="A42" s="24" t="s">
        <v>61</v>
      </c>
      <c r="B42" s="25" t="s">
        <v>9</v>
      </c>
      <c r="C42" s="25" t="s">
        <v>10</v>
      </c>
      <c r="D42" s="25" t="s">
        <v>27</v>
      </c>
      <c r="E42" s="25" t="s">
        <v>72</v>
      </c>
      <c r="F42" s="25" t="s">
        <v>16</v>
      </c>
      <c r="G42" s="26">
        <f>G43</f>
        <v>1000000</v>
      </c>
    </row>
    <row r="43" spans="1:7" ht="47.25" x14ac:dyDescent="0.25">
      <c r="A43" s="24" t="s">
        <v>17</v>
      </c>
      <c r="B43" s="25" t="s">
        <v>9</v>
      </c>
      <c r="C43" s="25" t="s">
        <v>10</v>
      </c>
      <c r="D43" s="25" t="s">
        <v>27</v>
      </c>
      <c r="E43" s="25" t="s">
        <v>72</v>
      </c>
      <c r="F43" s="25" t="s">
        <v>18</v>
      </c>
      <c r="G43" s="26">
        <v>1000000</v>
      </c>
    </row>
    <row r="44" spans="1:7" ht="15.75" x14ac:dyDescent="0.25">
      <c r="A44" s="21" t="s">
        <v>53</v>
      </c>
      <c r="B44" s="22" t="s">
        <v>9</v>
      </c>
      <c r="C44" s="22" t="s">
        <v>10</v>
      </c>
      <c r="D44" s="22" t="s">
        <v>27</v>
      </c>
      <c r="E44" s="22" t="s">
        <v>54</v>
      </c>
      <c r="F44" s="22"/>
      <c r="G44" s="23">
        <f>G45</f>
        <v>181380.97</v>
      </c>
    </row>
    <row r="45" spans="1:7" ht="15.75" x14ac:dyDescent="0.25">
      <c r="A45" s="21" t="s">
        <v>53</v>
      </c>
      <c r="B45" s="22" t="s">
        <v>9</v>
      </c>
      <c r="C45" s="22" t="s">
        <v>10</v>
      </c>
      <c r="D45" s="22" t="s">
        <v>27</v>
      </c>
      <c r="E45" s="22" t="s">
        <v>55</v>
      </c>
      <c r="F45" s="22"/>
      <c r="G45" s="23">
        <f>G46+G49+G52+G55</f>
        <v>181380.97</v>
      </c>
    </row>
    <row r="46" spans="1:7" ht="63" x14ac:dyDescent="0.25">
      <c r="A46" s="21" t="s">
        <v>73</v>
      </c>
      <c r="B46" s="22" t="s">
        <v>9</v>
      </c>
      <c r="C46" s="22" t="s">
        <v>10</v>
      </c>
      <c r="D46" s="22" t="s">
        <v>27</v>
      </c>
      <c r="E46" s="22" t="s">
        <v>74</v>
      </c>
      <c r="F46" s="22"/>
      <c r="G46" s="23">
        <f>G47</f>
        <v>159000</v>
      </c>
    </row>
    <row r="47" spans="1:7" ht="15.75" x14ac:dyDescent="0.25">
      <c r="A47" s="24" t="s">
        <v>28</v>
      </c>
      <c r="B47" s="25" t="s">
        <v>9</v>
      </c>
      <c r="C47" s="25" t="s">
        <v>10</v>
      </c>
      <c r="D47" s="25" t="s">
        <v>27</v>
      </c>
      <c r="E47" s="25" t="s">
        <v>74</v>
      </c>
      <c r="F47" s="25" t="s">
        <v>29</v>
      </c>
      <c r="G47" s="26">
        <f>G48</f>
        <v>159000</v>
      </c>
    </row>
    <row r="48" spans="1:7" ht="15.75" x14ac:dyDescent="0.25">
      <c r="A48" s="24" t="s">
        <v>30</v>
      </c>
      <c r="B48" s="25" t="s">
        <v>9</v>
      </c>
      <c r="C48" s="25" t="s">
        <v>10</v>
      </c>
      <c r="D48" s="25" t="s">
        <v>27</v>
      </c>
      <c r="E48" s="25" t="s">
        <v>74</v>
      </c>
      <c r="F48" s="25" t="s">
        <v>31</v>
      </c>
      <c r="G48" s="26">
        <v>159000</v>
      </c>
    </row>
    <row r="49" spans="1:7" ht="63" x14ac:dyDescent="0.25">
      <c r="A49" s="21" t="s">
        <v>75</v>
      </c>
      <c r="B49" s="22" t="s">
        <v>9</v>
      </c>
      <c r="C49" s="22" t="s">
        <v>10</v>
      </c>
      <c r="D49" s="22" t="s">
        <v>27</v>
      </c>
      <c r="E49" s="22" t="s">
        <v>76</v>
      </c>
      <c r="F49" s="22"/>
      <c r="G49" s="23">
        <f>G50</f>
        <v>10000</v>
      </c>
    </row>
    <row r="50" spans="1:7" ht="15.75" x14ac:dyDescent="0.25">
      <c r="A50" s="24" t="s">
        <v>28</v>
      </c>
      <c r="B50" s="25" t="s">
        <v>9</v>
      </c>
      <c r="C50" s="25" t="s">
        <v>10</v>
      </c>
      <c r="D50" s="25" t="s">
        <v>27</v>
      </c>
      <c r="E50" s="25" t="s">
        <v>76</v>
      </c>
      <c r="F50" s="25" t="s">
        <v>29</v>
      </c>
      <c r="G50" s="26">
        <f>G51</f>
        <v>10000</v>
      </c>
    </row>
    <row r="51" spans="1:7" ht="15.75" x14ac:dyDescent="0.25">
      <c r="A51" s="24" t="s">
        <v>30</v>
      </c>
      <c r="B51" s="25" t="s">
        <v>9</v>
      </c>
      <c r="C51" s="25" t="s">
        <v>10</v>
      </c>
      <c r="D51" s="25" t="s">
        <v>27</v>
      </c>
      <c r="E51" s="25" t="s">
        <v>76</v>
      </c>
      <c r="F51" s="25" t="s">
        <v>31</v>
      </c>
      <c r="G51" s="26">
        <v>10000</v>
      </c>
    </row>
    <row r="52" spans="1:7" ht="63" x14ac:dyDescent="0.25">
      <c r="A52" s="21" t="s">
        <v>77</v>
      </c>
      <c r="B52" s="22" t="s">
        <v>9</v>
      </c>
      <c r="C52" s="22" t="s">
        <v>10</v>
      </c>
      <c r="D52" s="22" t="s">
        <v>27</v>
      </c>
      <c r="E52" s="22" t="s">
        <v>78</v>
      </c>
      <c r="F52" s="22"/>
      <c r="G52" s="23">
        <f>G53</f>
        <v>6476</v>
      </c>
    </row>
    <row r="53" spans="1:7" ht="15.75" x14ac:dyDescent="0.25">
      <c r="A53" s="24" t="s">
        <v>28</v>
      </c>
      <c r="B53" s="25" t="s">
        <v>9</v>
      </c>
      <c r="C53" s="25" t="s">
        <v>10</v>
      </c>
      <c r="D53" s="25" t="s">
        <v>27</v>
      </c>
      <c r="E53" s="25" t="s">
        <v>78</v>
      </c>
      <c r="F53" s="25" t="s">
        <v>29</v>
      </c>
      <c r="G53" s="26">
        <f>G54</f>
        <v>6476</v>
      </c>
    </row>
    <row r="54" spans="1:7" ht="15.75" x14ac:dyDescent="0.25">
      <c r="A54" s="24" t="s">
        <v>30</v>
      </c>
      <c r="B54" s="25" t="s">
        <v>9</v>
      </c>
      <c r="C54" s="25" t="s">
        <v>10</v>
      </c>
      <c r="D54" s="25" t="s">
        <v>27</v>
      </c>
      <c r="E54" s="25" t="s">
        <v>78</v>
      </c>
      <c r="F54" s="25" t="s">
        <v>31</v>
      </c>
      <c r="G54" s="26">
        <v>6476</v>
      </c>
    </row>
    <row r="55" spans="1:7" ht="63" x14ac:dyDescent="0.25">
      <c r="A55" s="21" t="s">
        <v>32</v>
      </c>
      <c r="B55" s="22" t="s">
        <v>9</v>
      </c>
      <c r="C55" s="22" t="s">
        <v>10</v>
      </c>
      <c r="D55" s="22" t="s">
        <v>27</v>
      </c>
      <c r="E55" s="22" t="s">
        <v>79</v>
      </c>
      <c r="F55" s="22"/>
      <c r="G55" s="23">
        <f>G56</f>
        <v>5904.97</v>
      </c>
    </row>
    <row r="56" spans="1:7" ht="15.75" x14ac:dyDescent="0.25">
      <c r="A56" s="24" t="s">
        <v>28</v>
      </c>
      <c r="B56" s="25" t="s">
        <v>9</v>
      </c>
      <c r="C56" s="25" t="s">
        <v>10</v>
      </c>
      <c r="D56" s="25" t="s">
        <v>27</v>
      </c>
      <c r="E56" s="25" t="s">
        <v>79</v>
      </c>
      <c r="F56" s="25" t="s">
        <v>29</v>
      </c>
      <c r="G56" s="26">
        <f>G57</f>
        <v>5904.97</v>
      </c>
    </row>
    <row r="57" spans="1:7" ht="15.75" x14ac:dyDescent="0.25">
      <c r="A57" s="24" t="s">
        <v>30</v>
      </c>
      <c r="B57" s="25" t="s">
        <v>9</v>
      </c>
      <c r="C57" s="25" t="s">
        <v>10</v>
      </c>
      <c r="D57" s="25" t="s">
        <v>27</v>
      </c>
      <c r="E57" s="25" t="s">
        <v>79</v>
      </c>
      <c r="F57" s="25" t="s">
        <v>31</v>
      </c>
      <c r="G57" s="26">
        <v>5904.97</v>
      </c>
    </row>
    <row r="58" spans="1:7" ht="15.75" x14ac:dyDescent="0.25">
      <c r="A58" s="21" t="s">
        <v>53</v>
      </c>
      <c r="B58" s="22" t="s">
        <v>9</v>
      </c>
      <c r="C58" s="22" t="s">
        <v>11</v>
      </c>
      <c r="D58" s="22" t="s">
        <v>33</v>
      </c>
      <c r="E58" s="22" t="s">
        <v>54</v>
      </c>
      <c r="F58" s="22"/>
      <c r="G58" s="23">
        <f>G59</f>
        <v>416620</v>
      </c>
    </row>
    <row r="59" spans="1:7" ht="15.75" x14ac:dyDescent="0.25">
      <c r="A59" s="21" t="s">
        <v>53</v>
      </c>
      <c r="B59" s="22" t="s">
        <v>9</v>
      </c>
      <c r="C59" s="22" t="s">
        <v>11</v>
      </c>
      <c r="D59" s="22" t="s">
        <v>33</v>
      </c>
      <c r="E59" s="22" t="s">
        <v>55</v>
      </c>
      <c r="F59" s="22"/>
      <c r="G59" s="23">
        <f>G60</f>
        <v>416620</v>
      </c>
    </row>
    <row r="60" spans="1:7" ht="47.25" x14ac:dyDescent="0.25">
      <c r="A60" s="21" t="s">
        <v>34</v>
      </c>
      <c r="B60" s="22" t="s">
        <v>9</v>
      </c>
      <c r="C60" s="22" t="s">
        <v>11</v>
      </c>
      <c r="D60" s="22" t="s">
        <v>33</v>
      </c>
      <c r="E60" s="22" t="s">
        <v>80</v>
      </c>
      <c r="F60" s="22"/>
      <c r="G60" s="23">
        <f>G61+G63</f>
        <v>416620</v>
      </c>
    </row>
    <row r="61" spans="1:7" ht="94.5" x14ac:dyDescent="0.25">
      <c r="A61" s="24" t="s">
        <v>58</v>
      </c>
      <c r="B61" s="25" t="s">
        <v>9</v>
      </c>
      <c r="C61" s="25" t="s">
        <v>11</v>
      </c>
      <c r="D61" s="25" t="s">
        <v>33</v>
      </c>
      <c r="E61" s="25" t="s">
        <v>80</v>
      </c>
      <c r="F61" s="25" t="s">
        <v>12</v>
      </c>
      <c r="G61" s="26">
        <f>G62</f>
        <v>368091</v>
      </c>
    </row>
    <row r="62" spans="1:7" ht="47.25" x14ac:dyDescent="0.25">
      <c r="A62" s="24" t="s">
        <v>13</v>
      </c>
      <c r="B62" s="25" t="s">
        <v>9</v>
      </c>
      <c r="C62" s="25" t="s">
        <v>11</v>
      </c>
      <c r="D62" s="25" t="s">
        <v>33</v>
      </c>
      <c r="E62" s="25" t="s">
        <v>80</v>
      </c>
      <c r="F62" s="25" t="s">
        <v>14</v>
      </c>
      <c r="G62" s="26">
        <v>368091</v>
      </c>
    </row>
    <row r="63" spans="1:7" ht="47.25" x14ac:dyDescent="0.25">
      <c r="A63" s="24" t="s">
        <v>61</v>
      </c>
      <c r="B63" s="25" t="s">
        <v>9</v>
      </c>
      <c r="C63" s="25" t="s">
        <v>11</v>
      </c>
      <c r="D63" s="25" t="s">
        <v>33</v>
      </c>
      <c r="E63" s="25" t="s">
        <v>80</v>
      </c>
      <c r="F63" s="25" t="s">
        <v>16</v>
      </c>
      <c r="G63" s="26">
        <f>G64</f>
        <v>48529</v>
      </c>
    </row>
    <row r="64" spans="1:7" ht="47.25" x14ac:dyDescent="0.25">
      <c r="A64" s="24" t="s">
        <v>17</v>
      </c>
      <c r="B64" s="25" t="s">
        <v>9</v>
      </c>
      <c r="C64" s="25" t="s">
        <v>11</v>
      </c>
      <c r="D64" s="25" t="s">
        <v>33</v>
      </c>
      <c r="E64" s="25" t="s">
        <v>80</v>
      </c>
      <c r="F64" s="25" t="s">
        <v>18</v>
      </c>
      <c r="G64" s="26">
        <v>48529</v>
      </c>
    </row>
    <row r="65" spans="1:7" ht="63" x14ac:dyDescent="0.25">
      <c r="A65" s="21" t="s">
        <v>81</v>
      </c>
      <c r="B65" s="22" t="s">
        <v>9</v>
      </c>
      <c r="C65" s="22" t="s">
        <v>33</v>
      </c>
      <c r="D65" s="22" t="s">
        <v>35</v>
      </c>
      <c r="E65" s="22" t="s">
        <v>82</v>
      </c>
      <c r="F65" s="22"/>
      <c r="G65" s="23">
        <f>G66+G69</f>
        <v>154000</v>
      </c>
    </row>
    <row r="66" spans="1:7" ht="31.5" x14ac:dyDescent="0.25">
      <c r="A66" s="21" t="s">
        <v>83</v>
      </c>
      <c r="B66" s="22" t="s">
        <v>9</v>
      </c>
      <c r="C66" s="22" t="s">
        <v>33</v>
      </c>
      <c r="D66" s="22" t="s">
        <v>35</v>
      </c>
      <c r="E66" s="22" t="s">
        <v>84</v>
      </c>
      <c r="F66" s="22"/>
      <c r="G66" s="23">
        <f>G67</f>
        <v>28000</v>
      </c>
    </row>
    <row r="67" spans="1:7" ht="94.5" x14ac:dyDescent="0.25">
      <c r="A67" s="24" t="s">
        <v>58</v>
      </c>
      <c r="B67" s="25" t="s">
        <v>9</v>
      </c>
      <c r="C67" s="25" t="s">
        <v>33</v>
      </c>
      <c r="D67" s="25" t="s">
        <v>35</v>
      </c>
      <c r="E67" s="25" t="s">
        <v>84</v>
      </c>
      <c r="F67" s="25" t="s">
        <v>12</v>
      </c>
      <c r="G67" s="26">
        <f>G68</f>
        <v>28000</v>
      </c>
    </row>
    <row r="68" spans="1:7" ht="47.25" x14ac:dyDescent="0.25">
      <c r="A68" s="24" t="s">
        <v>13</v>
      </c>
      <c r="B68" s="25" t="s">
        <v>9</v>
      </c>
      <c r="C68" s="25" t="s">
        <v>33</v>
      </c>
      <c r="D68" s="25" t="s">
        <v>35</v>
      </c>
      <c r="E68" s="25" t="s">
        <v>84</v>
      </c>
      <c r="F68" s="25" t="s">
        <v>14</v>
      </c>
      <c r="G68" s="26">
        <v>28000</v>
      </c>
    </row>
    <row r="69" spans="1:7" ht="31.5" x14ac:dyDescent="0.25">
      <c r="A69" s="21" t="s">
        <v>85</v>
      </c>
      <c r="B69" s="22" t="s">
        <v>9</v>
      </c>
      <c r="C69" s="22" t="s">
        <v>33</v>
      </c>
      <c r="D69" s="22" t="s">
        <v>35</v>
      </c>
      <c r="E69" s="22" t="s">
        <v>86</v>
      </c>
      <c r="F69" s="22"/>
      <c r="G69" s="23">
        <f>G70</f>
        <v>126000</v>
      </c>
    </row>
    <row r="70" spans="1:7" ht="47.25" x14ac:dyDescent="0.25">
      <c r="A70" s="24" t="s">
        <v>61</v>
      </c>
      <c r="B70" s="25" t="s">
        <v>9</v>
      </c>
      <c r="C70" s="25" t="s">
        <v>33</v>
      </c>
      <c r="D70" s="25" t="s">
        <v>35</v>
      </c>
      <c r="E70" s="25" t="s">
        <v>86</v>
      </c>
      <c r="F70" s="25" t="s">
        <v>16</v>
      </c>
      <c r="G70" s="26">
        <f>G71</f>
        <v>126000</v>
      </c>
    </row>
    <row r="71" spans="1:7" ht="47.25" x14ac:dyDescent="0.25">
      <c r="A71" s="24" t="s">
        <v>17</v>
      </c>
      <c r="B71" s="25" t="s">
        <v>9</v>
      </c>
      <c r="C71" s="25" t="s">
        <v>33</v>
      </c>
      <c r="D71" s="25" t="s">
        <v>35</v>
      </c>
      <c r="E71" s="25" t="s">
        <v>86</v>
      </c>
      <c r="F71" s="25" t="s">
        <v>18</v>
      </c>
      <c r="G71" s="26">
        <v>126000</v>
      </c>
    </row>
    <row r="72" spans="1:7" ht="15.75" x14ac:dyDescent="0.25">
      <c r="A72" s="21" t="s">
        <v>53</v>
      </c>
      <c r="B72" s="22" t="s">
        <v>9</v>
      </c>
      <c r="C72" s="22" t="s">
        <v>33</v>
      </c>
      <c r="D72" s="22" t="s">
        <v>35</v>
      </c>
      <c r="E72" s="22" t="s">
        <v>54</v>
      </c>
      <c r="F72" s="22"/>
      <c r="G72" s="23">
        <f t="shared" ref="G72:G75" si="3">G73</f>
        <v>132000</v>
      </c>
    </row>
    <row r="73" spans="1:7" ht="15.75" x14ac:dyDescent="0.25">
      <c r="A73" s="21" t="s">
        <v>53</v>
      </c>
      <c r="B73" s="22" t="s">
        <v>9</v>
      </c>
      <c r="C73" s="22" t="s">
        <v>33</v>
      </c>
      <c r="D73" s="22" t="s">
        <v>35</v>
      </c>
      <c r="E73" s="22" t="s">
        <v>55</v>
      </c>
      <c r="F73" s="22"/>
      <c r="G73" s="23">
        <f t="shared" si="3"/>
        <v>132000</v>
      </c>
    </row>
    <row r="74" spans="1:7" ht="63" x14ac:dyDescent="0.25">
      <c r="A74" s="21" t="s">
        <v>87</v>
      </c>
      <c r="B74" s="22" t="s">
        <v>9</v>
      </c>
      <c r="C74" s="22" t="s">
        <v>33</v>
      </c>
      <c r="D74" s="22" t="s">
        <v>35</v>
      </c>
      <c r="E74" s="22" t="s">
        <v>88</v>
      </c>
      <c r="F74" s="22"/>
      <c r="G74" s="23">
        <f t="shared" si="3"/>
        <v>132000</v>
      </c>
    </row>
    <row r="75" spans="1:7" ht="47.25" x14ac:dyDescent="0.25">
      <c r="A75" s="24" t="s">
        <v>61</v>
      </c>
      <c r="B75" s="25" t="s">
        <v>9</v>
      </c>
      <c r="C75" s="25" t="s">
        <v>33</v>
      </c>
      <c r="D75" s="25" t="s">
        <v>35</v>
      </c>
      <c r="E75" s="25" t="s">
        <v>88</v>
      </c>
      <c r="F75" s="25" t="s">
        <v>16</v>
      </c>
      <c r="G75" s="26">
        <f t="shared" si="3"/>
        <v>132000</v>
      </c>
    </row>
    <row r="76" spans="1:7" ht="47.25" x14ac:dyDescent="0.25">
      <c r="A76" s="24" t="s">
        <v>17</v>
      </c>
      <c r="B76" s="25" t="s">
        <v>9</v>
      </c>
      <c r="C76" s="25" t="s">
        <v>33</v>
      </c>
      <c r="D76" s="25" t="s">
        <v>35</v>
      </c>
      <c r="E76" s="25" t="s">
        <v>88</v>
      </c>
      <c r="F76" s="25" t="s">
        <v>18</v>
      </c>
      <c r="G76" s="26">
        <v>132000</v>
      </c>
    </row>
    <row r="77" spans="1:7" ht="63" x14ac:dyDescent="0.25">
      <c r="A77" s="21" t="s">
        <v>81</v>
      </c>
      <c r="B77" s="22" t="s">
        <v>9</v>
      </c>
      <c r="C77" s="22" t="s">
        <v>33</v>
      </c>
      <c r="D77" s="22" t="s">
        <v>42</v>
      </c>
      <c r="E77" s="22" t="s">
        <v>82</v>
      </c>
      <c r="F77" s="22"/>
      <c r="G77" s="23">
        <f t="shared" ref="G77:G79" si="4">G78</f>
        <v>50000</v>
      </c>
    </row>
    <row r="78" spans="1:7" ht="31.5" x14ac:dyDescent="0.25">
      <c r="A78" s="21" t="s">
        <v>85</v>
      </c>
      <c r="B78" s="22" t="s">
        <v>9</v>
      </c>
      <c r="C78" s="22" t="s">
        <v>33</v>
      </c>
      <c r="D78" s="22" t="s">
        <v>42</v>
      </c>
      <c r="E78" s="22" t="s">
        <v>89</v>
      </c>
      <c r="F78" s="22"/>
      <c r="G78" s="23">
        <f t="shared" si="4"/>
        <v>50000</v>
      </c>
    </row>
    <row r="79" spans="1:7" ht="47.25" x14ac:dyDescent="0.25">
      <c r="A79" s="24" t="s">
        <v>61</v>
      </c>
      <c r="B79" s="25" t="s">
        <v>9</v>
      </c>
      <c r="C79" s="25" t="s">
        <v>33</v>
      </c>
      <c r="D79" s="25" t="s">
        <v>42</v>
      </c>
      <c r="E79" s="25" t="s">
        <v>89</v>
      </c>
      <c r="F79" s="25" t="s">
        <v>16</v>
      </c>
      <c r="G79" s="26">
        <f t="shared" si="4"/>
        <v>50000</v>
      </c>
    </row>
    <row r="80" spans="1:7" ht="47.25" x14ac:dyDescent="0.25">
      <c r="A80" s="24" t="s">
        <v>17</v>
      </c>
      <c r="B80" s="25" t="s">
        <v>9</v>
      </c>
      <c r="C80" s="25" t="s">
        <v>33</v>
      </c>
      <c r="D80" s="25" t="s">
        <v>42</v>
      </c>
      <c r="E80" s="25" t="s">
        <v>89</v>
      </c>
      <c r="F80" s="25" t="s">
        <v>18</v>
      </c>
      <c r="G80" s="26">
        <v>50000</v>
      </c>
    </row>
    <row r="81" spans="1:7" ht="47.25" x14ac:dyDescent="0.25">
      <c r="A81" s="21" t="s">
        <v>90</v>
      </c>
      <c r="B81" s="22" t="s">
        <v>9</v>
      </c>
      <c r="C81" s="22" t="s">
        <v>15</v>
      </c>
      <c r="D81" s="22" t="s">
        <v>35</v>
      </c>
      <c r="E81" s="22" t="s">
        <v>91</v>
      </c>
      <c r="F81" s="22"/>
      <c r="G81" s="23">
        <f>G82+G87</f>
        <v>2534829.17</v>
      </c>
    </row>
    <row r="82" spans="1:7" ht="47.25" x14ac:dyDescent="0.25">
      <c r="A82" s="21" t="s">
        <v>92</v>
      </c>
      <c r="B82" s="22" t="s">
        <v>9</v>
      </c>
      <c r="C82" s="22" t="s">
        <v>15</v>
      </c>
      <c r="D82" s="22" t="s">
        <v>35</v>
      </c>
      <c r="E82" s="22" t="s">
        <v>93</v>
      </c>
      <c r="F82" s="22"/>
      <c r="G82" s="23">
        <f>G83+G85</f>
        <v>824664.06</v>
      </c>
    </row>
    <row r="83" spans="1:7" ht="47.25" x14ac:dyDescent="0.25">
      <c r="A83" s="24" t="s">
        <v>61</v>
      </c>
      <c r="B83" s="25" t="s">
        <v>9</v>
      </c>
      <c r="C83" s="25" t="s">
        <v>15</v>
      </c>
      <c r="D83" s="25" t="s">
        <v>35</v>
      </c>
      <c r="E83" s="25" t="s">
        <v>93</v>
      </c>
      <c r="F83" s="25" t="s">
        <v>16</v>
      </c>
      <c r="G83" s="26">
        <f>G84</f>
        <v>805553</v>
      </c>
    </row>
    <row r="84" spans="1:7" ht="47.25" x14ac:dyDescent="0.25">
      <c r="A84" s="24" t="s">
        <v>17</v>
      </c>
      <c r="B84" s="25" t="s">
        <v>9</v>
      </c>
      <c r="C84" s="25" t="s">
        <v>15</v>
      </c>
      <c r="D84" s="25" t="s">
        <v>35</v>
      </c>
      <c r="E84" s="25" t="s">
        <v>93</v>
      </c>
      <c r="F84" s="25" t="s">
        <v>18</v>
      </c>
      <c r="G84" s="26">
        <v>805553</v>
      </c>
    </row>
    <row r="85" spans="1:7" ht="15.75" x14ac:dyDescent="0.25">
      <c r="A85" s="24" t="s">
        <v>19</v>
      </c>
      <c r="B85" s="25" t="s">
        <v>9</v>
      </c>
      <c r="C85" s="25" t="s">
        <v>15</v>
      </c>
      <c r="D85" s="25" t="s">
        <v>35</v>
      </c>
      <c r="E85" s="25" t="s">
        <v>93</v>
      </c>
      <c r="F85" s="25" t="s">
        <v>20</v>
      </c>
      <c r="G85" s="26">
        <f>G86</f>
        <v>19111.060000000001</v>
      </c>
    </row>
    <row r="86" spans="1:7" ht="15.75" x14ac:dyDescent="0.25">
      <c r="A86" s="24" t="s">
        <v>36</v>
      </c>
      <c r="B86" s="25" t="s">
        <v>9</v>
      </c>
      <c r="C86" s="25" t="s">
        <v>15</v>
      </c>
      <c r="D86" s="25" t="s">
        <v>35</v>
      </c>
      <c r="E86" s="25" t="s">
        <v>93</v>
      </c>
      <c r="F86" s="25" t="s">
        <v>37</v>
      </c>
      <c r="G86" s="26">
        <v>19111.060000000001</v>
      </c>
    </row>
    <row r="87" spans="1:7" ht="47.25" x14ac:dyDescent="0.25">
      <c r="A87" s="21" t="s">
        <v>94</v>
      </c>
      <c r="B87" s="22" t="s">
        <v>9</v>
      </c>
      <c r="C87" s="22" t="s">
        <v>15</v>
      </c>
      <c r="D87" s="22" t="s">
        <v>35</v>
      </c>
      <c r="E87" s="22" t="s">
        <v>95</v>
      </c>
      <c r="F87" s="22"/>
      <c r="G87" s="23">
        <f>G88</f>
        <v>1710165.11</v>
      </c>
    </row>
    <row r="88" spans="1:7" ht="47.25" x14ac:dyDescent="0.25">
      <c r="A88" s="24" t="s">
        <v>61</v>
      </c>
      <c r="B88" s="25" t="s">
        <v>9</v>
      </c>
      <c r="C88" s="25" t="s">
        <v>15</v>
      </c>
      <c r="D88" s="25" t="s">
        <v>35</v>
      </c>
      <c r="E88" s="25" t="s">
        <v>95</v>
      </c>
      <c r="F88" s="25" t="s">
        <v>16</v>
      </c>
      <c r="G88" s="26">
        <f>G89</f>
        <v>1710165.11</v>
      </c>
    </row>
    <row r="89" spans="1:7" ht="47.25" x14ac:dyDescent="0.25">
      <c r="A89" s="24" t="s">
        <v>17</v>
      </c>
      <c r="B89" s="25" t="s">
        <v>9</v>
      </c>
      <c r="C89" s="25" t="s">
        <v>15</v>
      </c>
      <c r="D89" s="25" t="s">
        <v>35</v>
      </c>
      <c r="E89" s="25" t="s">
        <v>95</v>
      </c>
      <c r="F89" s="25" t="s">
        <v>18</v>
      </c>
      <c r="G89" s="26">
        <v>1710165.11</v>
      </c>
    </row>
    <row r="90" spans="1:7" ht="63" x14ac:dyDescent="0.25">
      <c r="A90" s="21" t="s">
        <v>96</v>
      </c>
      <c r="B90" s="22" t="s">
        <v>9</v>
      </c>
      <c r="C90" s="22" t="s">
        <v>15</v>
      </c>
      <c r="D90" s="22" t="s">
        <v>35</v>
      </c>
      <c r="E90" s="22" t="s">
        <v>97</v>
      </c>
      <c r="F90" s="22"/>
      <c r="G90" s="23">
        <f t="shared" ref="G90:G92" si="5">G91</f>
        <v>45000</v>
      </c>
    </row>
    <row r="91" spans="1:7" ht="31.5" x14ac:dyDescent="0.25">
      <c r="A91" s="21" t="s">
        <v>98</v>
      </c>
      <c r="B91" s="22" t="s">
        <v>9</v>
      </c>
      <c r="C91" s="22" t="s">
        <v>15</v>
      </c>
      <c r="D91" s="22" t="s">
        <v>35</v>
      </c>
      <c r="E91" s="22" t="s">
        <v>99</v>
      </c>
      <c r="F91" s="22"/>
      <c r="G91" s="23">
        <f t="shared" si="5"/>
        <v>45000</v>
      </c>
    </row>
    <row r="92" spans="1:7" ht="47.25" x14ac:dyDescent="0.25">
      <c r="A92" s="24" t="s">
        <v>61</v>
      </c>
      <c r="B92" s="25" t="s">
        <v>9</v>
      </c>
      <c r="C92" s="25" t="s">
        <v>15</v>
      </c>
      <c r="D92" s="25" t="s">
        <v>35</v>
      </c>
      <c r="E92" s="25" t="s">
        <v>99</v>
      </c>
      <c r="F92" s="25" t="s">
        <v>16</v>
      </c>
      <c r="G92" s="26">
        <f t="shared" si="5"/>
        <v>45000</v>
      </c>
    </row>
    <row r="93" spans="1:7" ht="47.25" x14ac:dyDescent="0.25">
      <c r="A93" s="24" t="s">
        <v>17</v>
      </c>
      <c r="B93" s="25" t="s">
        <v>9</v>
      </c>
      <c r="C93" s="25" t="s">
        <v>15</v>
      </c>
      <c r="D93" s="25" t="s">
        <v>35</v>
      </c>
      <c r="E93" s="25" t="s">
        <v>99</v>
      </c>
      <c r="F93" s="25" t="s">
        <v>18</v>
      </c>
      <c r="G93" s="26">
        <v>45000</v>
      </c>
    </row>
    <row r="94" spans="1:7" ht="63" x14ac:dyDescent="0.25">
      <c r="A94" s="21" t="s">
        <v>100</v>
      </c>
      <c r="B94" s="22" t="s">
        <v>9</v>
      </c>
      <c r="C94" s="22" t="s">
        <v>15</v>
      </c>
      <c r="D94" s="22" t="s">
        <v>38</v>
      </c>
      <c r="E94" s="22" t="s">
        <v>101</v>
      </c>
      <c r="F94" s="22"/>
      <c r="G94" s="23">
        <f t="shared" ref="G94:G96" si="6">G95</f>
        <v>30000</v>
      </c>
    </row>
    <row r="95" spans="1:7" ht="47.25" x14ac:dyDescent="0.25">
      <c r="A95" s="21" t="s">
        <v>102</v>
      </c>
      <c r="B95" s="22" t="s">
        <v>9</v>
      </c>
      <c r="C95" s="22" t="s">
        <v>15</v>
      </c>
      <c r="D95" s="22" t="s">
        <v>38</v>
      </c>
      <c r="E95" s="22" t="s">
        <v>103</v>
      </c>
      <c r="F95" s="22"/>
      <c r="G95" s="23">
        <f t="shared" si="6"/>
        <v>30000</v>
      </c>
    </row>
    <row r="96" spans="1:7" ht="47.25" x14ac:dyDescent="0.25">
      <c r="A96" s="24" t="s">
        <v>61</v>
      </c>
      <c r="B96" s="25" t="s">
        <v>9</v>
      </c>
      <c r="C96" s="25" t="s">
        <v>15</v>
      </c>
      <c r="D96" s="25" t="s">
        <v>38</v>
      </c>
      <c r="E96" s="25" t="s">
        <v>103</v>
      </c>
      <c r="F96" s="25" t="s">
        <v>16</v>
      </c>
      <c r="G96" s="26">
        <f t="shared" si="6"/>
        <v>30000</v>
      </c>
    </row>
    <row r="97" spans="1:7" ht="47.25" x14ac:dyDescent="0.25">
      <c r="A97" s="24" t="s">
        <v>17</v>
      </c>
      <c r="B97" s="25" t="s">
        <v>9</v>
      </c>
      <c r="C97" s="25" t="s">
        <v>15</v>
      </c>
      <c r="D97" s="25" t="s">
        <v>38</v>
      </c>
      <c r="E97" s="25" t="s">
        <v>103</v>
      </c>
      <c r="F97" s="25" t="s">
        <v>18</v>
      </c>
      <c r="G97" s="26">
        <v>30000</v>
      </c>
    </row>
    <row r="98" spans="1:7" ht="63" x14ac:dyDescent="0.25">
      <c r="A98" s="21" t="s">
        <v>104</v>
      </c>
      <c r="B98" s="22" t="s">
        <v>9</v>
      </c>
      <c r="C98" s="22" t="s">
        <v>39</v>
      </c>
      <c r="D98" s="22" t="s">
        <v>10</v>
      </c>
      <c r="E98" s="22" t="s">
        <v>105</v>
      </c>
      <c r="F98" s="22"/>
      <c r="G98" s="23">
        <f t="shared" ref="G98:G100" si="7">G99</f>
        <v>78479.72</v>
      </c>
    </row>
    <row r="99" spans="1:7" ht="47.25" x14ac:dyDescent="0.25">
      <c r="A99" s="21" t="s">
        <v>106</v>
      </c>
      <c r="B99" s="22" t="s">
        <v>9</v>
      </c>
      <c r="C99" s="22" t="s">
        <v>39</v>
      </c>
      <c r="D99" s="22" t="s">
        <v>10</v>
      </c>
      <c r="E99" s="22" t="s">
        <v>107</v>
      </c>
      <c r="F99" s="22"/>
      <c r="G99" s="23">
        <f t="shared" si="7"/>
        <v>78479.72</v>
      </c>
    </row>
    <row r="100" spans="1:7" ht="47.25" x14ac:dyDescent="0.25">
      <c r="A100" s="24" t="s">
        <v>61</v>
      </c>
      <c r="B100" s="25" t="s">
        <v>9</v>
      </c>
      <c r="C100" s="25" t="s">
        <v>39</v>
      </c>
      <c r="D100" s="25" t="s">
        <v>10</v>
      </c>
      <c r="E100" s="25" t="s">
        <v>107</v>
      </c>
      <c r="F100" s="25" t="s">
        <v>16</v>
      </c>
      <c r="G100" s="26">
        <f t="shared" si="7"/>
        <v>78479.72</v>
      </c>
    </row>
    <row r="101" spans="1:7" ht="47.25" x14ac:dyDescent="0.25">
      <c r="A101" s="24" t="s">
        <v>17</v>
      </c>
      <c r="B101" s="25" t="s">
        <v>9</v>
      </c>
      <c r="C101" s="25" t="s">
        <v>39</v>
      </c>
      <c r="D101" s="25" t="s">
        <v>10</v>
      </c>
      <c r="E101" s="25" t="s">
        <v>107</v>
      </c>
      <c r="F101" s="25" t="s">
        <v>18</v>
      </c>
      <c r="G101" s="26">
        <v>78479.72</v>
      </c>
    </row>
    <row r="102" spans="1:7" ht="94.5" x14ac:dyDescent="0.25">
      <c r="A102" s="21" t="s">
        <v>108</v>
      </c>
      <c r="B102" s="22" t="s">
        <v>9</v>
      </c>
      <c r="C102" s="22" t="s">
        <v>39</v>
      </c>
      <c r="D102" s="22" t="s">
        <v>11</v>
      </c>
      <c r="E102" s="22" t="s">
        <v>109</v>
      </c>
      <c r="F102" s="22"/>
      <c r="G102" s="23">
        <f>G103+G106</f>
        <v>427699.5</v>
      </c>
    </row>
    <row r="103" spans="1:7" ht="47.25" x14ac:dyDescent="0.25">
      <c r="A103" s="21" t="s">
        <v>110</v>
      </c>
      <c r="B103" s="22" t="s">
        <v>9</v>
      </c>
      <c r="C103" s="22" t="s">
        <v>39</v>
      </c>
      <c r="D103" s="22" t="s">
        <v>11</v>
      </c>
      <c r="E103" s="22" t="s">
        <v>111</v>
      </c>
      <c r="F103" s="22"/>
      <c r="G103" s="23">
        <f>G104</f>
        <v>60000</v>
      </c>
    </row>
    <row r="104" spans="1:7" ht="47.25" x14ac:dyDescent="0.25">
      <c r="A104" s="24" t="s">
        <v>61</v>
      </c>
      <c r="B104" s="25" t="s">
        <v>9</v>
      </c>
      <c r="C104" s="25" t="s">
        <v>39</v>
      </c>
      <c r="D104" s="25" t="s">
        <v>11</v>
      </c>
      <c r="E104" s="25" t="s">
        <v>111</v>
      </c>
      <c r="F104" s="25" t="s">
        <v>16</v>
      </c>
      <c r="G104" s="26">
        <f>G105</f>
        <v>60000</v>
      </c>
    </row>
    <row r="105" spans="1:7" ht="47.25" x14ac:dyDescent="0.25">
      <c r="A105" s="24" t="s">
        <v>17</v>
      </c>
      <c r="B105" s="25" t="s">
        <v>9</v>
      </c>
      <c r="C105" s="25" t="s">
        <v>39</v>
      </c>
      <c r="D105" s="25" t="s">
        <v>11</v>
      </c>
      <c r="E105" s="25" t="s">
        <v>111</v>
      </c>
      <c r="F105" s="25" t="s">
        <v>18</v>
      </c>
      <c r="G105" s="26">
        <v>60000</v>
      </c>
    </row>
    <row r="106" spans="1:7" ht="47.25" x14ac:dyDescent="0.25">
      <c r="A106" s="21" t="s">
        <v>110</v>
      </c>
      <c r="B106" s="22" t="s">
        <v>9</v>
      </c>
      <c r="C106" s="22" t="s">
        <v>39</v>
      </c>
      <c r="D106" s="22" t="s">
        <v>11</v>
      </c>
      <c r="E106" s="22" t="s">
        <v>112</v>
      </c>
      <c r="F106" s="22"/>
      <c r="G106" s="23">
        <f>G107</f>
        <v>367699.5</v>
      </c>
    </row>
    <row r="107" spans="1:7" ht="47.25" x14ac:dyDescent="0.25">
      <c r="A107" s="24" t="s">
        <v>61</v>
      </c>
      <c r="B107" s="25" t="s">
        <v>9</v>
      </c>
      <c r="C107" s="25" t="s">
        <v>39</v>
      </c>
      <c r="D107" s="25" t="s">
        <v>11</v>
      </c>
      <c r="E107" s="25" t="s">
        <v>112</v>
      </c>
      <c r="F107" s="25" t="s">
        <v>16</v>
      </c>
      <c r="G107" s="26">
        <f>G108</f>
        <v>367699.5</v>
      </c>
    </row>
    <row r="108" spans="1:7" ht="47.25" x14ac:dyDescent="0.25">
      <c r="A108" s="24" t="s">
        <v>17</v>
      </c>
      <c r="B108" s="25" t="s">
        <v>9</v>
      </c>
      <c r="C108" s="25" t="s">
        <v>39</v>
      </c>
      <c r="D108" s="25" t="s">
        <v>11</v>
      </c>
      <c r="E108" s="25" t="s">
        <v>112</v>
      </c>
      <c r="F108" s="25" t="s">
        <v>18</v>
      </c>
      <c r="G108" s="26">
        <v>367699.5</v>
      </c>
    </row>
    <row r="109" spans="1:7" ht="78.75" x14ac:dyDescent="0.25">
      <c r="A109" s="21" t="s">
        <v>113</v>
      </c>
      <c r="B109" s="22" t="s">
        <v>9</v>
      </c>
      <c r="C109" s="22" t="s">
        <v>39</v>
      </c>
      <c r="D109" s="22" t="s">
        <v>11</v>
      </c>
      <c r="E109" s="22" t="s">
        <v>114</v>
      </c>
      <c r="F109" s="22"/>
      <c r="G109" s="23">
        <f t="shared" ref="G109:G111" si="8">G110</f>
        <v>99750</v>
      </c>
    </row>
    <row r="110" spans="1:7" ht="31.5" x14ac:dyDescent="0.25">
      <c r="A110" s="21" t="s">
        <v>115</v>
      </c>
      <c r="B110" s="22" t="s">
        <v>9</v>
      </c>
      <c r="C110" s="22" t="s">
        <v>39</v>
      </c>
      <c r="D110" s="22" t="s">
        <v>11</v>
      </c>
      <c r="E110" s="22" t="s">
        <v>116</v>
      </c>
      <c r="F110" s="22"/>
      <c r="G110" s="23">
        <f t="shared" si="8"/>
        <v>99750</v>
      </c>
    </row>
    <row r="111" spans="1:7" ht="47.25" x14ac:dyDescent="0.25">
      <c r="A111" s="24" t="s">
        <v>61</v>
      </c>
      <c r="B111" s="25" t="s">
        <v>9</v>
      </c>
      <c r="C111" s="25" t="s">
        <v>39</v>
      </c>
      <c r="D111" s="25" t="s">
        <v>11</v>
      </c>
      <c r="E111" s="25" t="s">
        <v>116</v>
      </c>
      <c r="F111" s="25" t="s">
        <v>16</v>
      </c>
      <c r="G111" s="26">
        <f t="shared" si="8"/>
        <v>99750</v>
      </c>
    </row>
    <row r="112" spans="1:7" ht="47.25" x14ac:dyDescent="0.25">
      <c r="A112" s="24" t="s">
        <v>17</v>
      </c>
      <c r="B112" s="25" t="s">
        <v>9</v>
      </c>
      <c r="C112" s="25" t="s">
        <v>39</v>
      </c>
      <c r="D112" s="25" t="s">
        <v>11</v>
      </c>
      <c r="E112" s="25" t="s">
        <v>116</v>
      </c>
      <c r="F112" s="25" t="s">
        <v>18</v>
      </c>
      <c r="G112" s="26">
        <v>99750</v>
      </c>
    </row>
    <row r="113" spans="1:7" ht="15.75" x14ac:dyDescent="0.25">
      <c r="A113" s="21" t="s">
        <v>53</v>
      </c>
      <c r="B113" s="22" t="s">
        <v>9</v>
      </c>
      <c r="C113" s="22" t="s">
        <v>39</v>
      </c>
      <c r="D113" s="22" t="s">
        <v>11</v>
      </c>
      <c r="E113" s="22" t="s">
        <v>54</v>
      </c>
      <c r="F113" s="22"/>
      <c r="G113" s="23">
        <f t="shared" ref="G113:G116" si="9">G114</f>
        <v>60000</v>
      </c>
    </row>
    <row r="114" spans="1:7" ht="15.75" x14ac:dyDescent="0.25">
      <c r="A114" s="21" t="s">
        <v>53</v>
      </c>
      <c r="B114" s="22" t="s">
        <v>9</v>
      </c>
      <c r="C114" s="22" t="s">
        <v>39</v>
      </c>
      <c r="D114" s="22" t="s">
        <v>11</v>
      </c>
      <c r="E114" s="22" t="s">
        <v>55</v>
      </c>
      <c r="F114" s="22"/>
      <c r="G114" s="23">
        <f t="shared" si="9"/>
        <v>60000</v>
      </c>
    </row>
    <row r="115" spans="1:7" ht="31.5" x14ac:dyDescent="0.25">
      <c r="A115" s="21" t="s">
        <v>117</v>
      </c>
      <c r="B115" s="22" t="s">
        <v>9</v>
      </c>
      <c r="C115" s="22" t="s">
        <v>39</v>
      </c>
      <c r="D115" s="22" t="s">
        <v>11</v>
      </c>
      <c r="E115" s="22" t="s">
        <v>118</v>
      </c>
      <c r="F115" s="22"/>
      <c r="G115" s="23">
        <f t="shared" si="9"/>
        <v>60000</v>
      </c>
    </row>
    <row r="116" spans="1:7" ht="47.25" x14ac:dyDescent="0.25">
      <c r="A116" s="24" t="s">
        <v>61</v>
      </c>
      <c r="B116" s="25" t="s">
        <v>9</v>
      </c>
      <c r="C116" s="25" t="s">
        <v>39</v>
      </c>
      <c r="D116" s="25" t="s">
        <v>11</v>
      </c>
      <c r="E116" s="25" t="s">
        <v>118</v>
      </c>
      <c r="F116" s="25" t="s">
        <v>16</v>
      </c>
      <c r="G116" s="26">
        <f t="shared" si="9"/>
        <v>60000</v>
      </c>
    </row>
    <row r="117" spans="1:7" ht="47.25" x14ac:dyDescent="0.25">
      <c r="A117" s="24" t="s">
        <v>17</v>
      </c>
      <c r="B117" s="25" t="s">
        <v>9</v>
      </c>
      <c r="C117" s="25" t="s">
        <v>39</v>
      </c>
      <c r="D117" s="25" t="s">
        <v>11</v>
      </c>
      <c r="E117" s="25" t="s">
        <v>118</v>
      </c>
      <c r="F117" s="25" t="s">
        <v>18</v>
      </c>
      <c r="G117" s="26">
        <v>60000</v>
      </c>
    </row>
    <row r="118" spans="1:7" ht="15.75" x14ac:dyDescent="0.25">
      <c r="A118" s="21" t="s">
        <v>53</v>
      </c>
      <c r="B118" s="22" t="s">
        <v>9</v>
      </c>
      <c r="C118" s="22" t="s">
        <v>39</v>
      </c>
      <c r="D118" s="22" t="s">
        <v>33</v>
      </c>
      <c r="E118" s="22" t="s">
        <v>54</v>
      </c>
      <c r="F118" s="22"/>
      <c r="G118" s="23">
        <f>G119</f>
        <v>1653480.5499999998</v>
      </c>
    </row>
    <row r="119" spans="1:7" ht="15.75" x14ac:dyDescent="0.25">
      <c r="A119" s="21" t="s">
        <v>53</v>
      </c>
      <c r="B119" s="22" t="s">
        <v>9</v>
      </c>
      <c r="C119" s="22" t="s">
        <v>39</v>
      </c>
      <c r="D119" s="22" t="s">
        <v>33</v>
      </c>
      <c r="E119" s="22" t="s">
        <v>55</v>
      </c>
      <c r="F119" s="22"/>
      <c r="G119" s="23">
        <f>G120+G123+G126+G129</f>
        <v>1653480.5499999998</v>
      </c>
    </row>
    <row r="120" spans="1:7" ht="31.5" x14ac:dyDescent="0.25">
      <c r="A120" s="21" t="s">
        <v>119</v>
      </c>
      <c r="B120" s="22" t="s">
        <v>9</v>
      </c>
      <c r="C120" s="22" t="s">
        <v>39</v>
      </c>
      <c r="D120" s="22" t="s">
        <v>33</v>
      </c>
      <c r="E120" s="22" t="s">
        <v>120</v>
      </c>
      <c r="F120" s="22"/>
      <c r="G120" s="23">
        <f>G121</f>
        <v>67500</v>
      </c>
    </row>
    <row r="121" spans="1:7" ht="47.25" x14ac:dyDescent="0.25">
      <c r="A121" s="24" t="s">
        <v>61</v>
      </c>
      <c r="B121" s="25" t="s">
        <v>9</v>
      </c>
      <c r="C121" s="25" t="s">
        <v>39</v>
      </c>
      <c r="D121" s="25" t="s">
        <v>33</v>
      </c>
      <c r="E121" s="25" t="s">
        <v>120</v>
      </c>
      <c r="F121" s="25" t="s">
        <v>16</v>
      </c>
      <c r="G121" s="26">
        <f>G122</f>
        <v>67500</v>
      </c>
    </row>
    <row r="122" spans="1:7" ht="47.25" x14ac:dyDescent="0.25">
      <c r="A122" s="24" t="s">
        <v>17</v>
      </c>
      <c r="B122" s="25" t="s">
        <v>9</v>
      </c>
      <c r="C122" s="25" t="s">
        <v>39</v>
      </c>
      <c r="D122" s="25" t="s">
        <v>33</v>
      </c>
      <c r="E122" s="25" t="s">
        <v>120</v>
      </c>
      <c r="F122" s="25" t="s">
        <v>18</v>
      </c>
      <c r="G122" s="26">
        <v>67500</v>
      </c>
    </row>
    <row r="123" spans="1:7" ht="15.75" x14ac:dyDescent="0.25">
      <c r="A123" s="21" t="s">
        <v>121</v>
      </c>
      <c r="B123" s="22" t="s">
        <v>9</v>
      </c>
      <c r="C123" s="22" t="s">
        <v>39</v>
      </c>
      <c r="D123" s="22" t="s">
        <v>33</v>
      </c>
      <c r="E123" s="22" t="s">
        <v>122</v>
      </c>
      <c r="F123" s="22"/>
      <c r="G123" s="23">
        <f>G124</f>
        <v>1236388.42</v>
      </c>
    </row>
    <row r="124" spans="1:7" ht="47.25" x14ac:dyDescent="0.25">
      <c r="A124" s="24" t="s">
        <v>61</v>
      </c>
      <c r="B124" s="25" t="s">
        <v>9</v>
      </c>
      <c r="C124" s="25" t="s">
        <v>39</v>
      </c>
      <c r="D124" s="25" t="s">
        <v>33</v>
      </c>
      <c r="E124" s="25" t="s">
        <v>122</v>
      </c>
      <c r="F124" s="25" t="s">
        <v>16</v>
      </c>
      <c r="G124" s="26">
        <f>G125</f>
        <v>1236388.42</v>
      </c>
    </row>
    <row r="125" spans="1:7" ht="47.25" x14ac:dyDescent="0.25">
      <c r="A125" s="24" t="s">
        <v>17</v>
      </c>
      <c r="B125" s="25" t="s">
        <v>9</v>
      </c>
      <c r="C125" s="25" t="s">
        <v>39</v>
      </c>
      <c r="D125" s="25" t="s">
        <v>33</v>
      </c>
      <c r="E125" s="25" t="s">
        <v>122</v>
      </c>
      <c r="F125" s="25" t="s">
        <v>18</v>
      </c>
      <c r="G125" s="26">
        <v>1236388.42</v>
      </c>
    </row>
    <row r="126" spans="1:7" ht="31.5" x14ac:dyDescent="0.25">
      <c r="A126" s="21" t="s">
        <v>123</v>
      </c>
      <c r="B126" s="22" t="s">
        <v>9</v>
      </c>
      <c r="C126" s="22" t="s">
        <v>39</v>
      </c>
      <c r="D126" s="22" t="s">
        <v>33</v>
      </c>
      <c r="E126" s="22" t="s">
        <v>124</v>
      </c>
      <c r="F126" s="22"/>
      <c r="G126" s="23">
        <f>G127</f>
        <v>30000</v>
      </c>
    </row>
    <row r="127" spans="1:7" ht="47.25" x14ac:dyDescent="0.25">
      <c r="A127" s="24" t="s">
        <v>61</v>
      </c>
      <c r="B127" s="25" t="s">
        <v>9</v>
      </c>
      <c r="C127" s="25" t="s">
        <v>39</v>
      </c>
      <c r="D127" s="25" t="s">
        <v>33</v>
      </c>
      <c r="E127" s="25" t="s">
        <v>124</v>
      </c>
      <c r="F127" s="25" t="s">
        <v>16</v>
      </c>
      <c r="G127" s="26">
        <f>G128</f>
        <v>30000</v>
      </c>
    </row>
    <row r="128" spans="1:7" ht="47.25" x14ac:dyDescent="0.25">
      <c r="A128" s="24" t="s">
        <v>17</v>
      </c>
      <c r="B128" s="25" t="s">
        <v>9</v>
      </c>
      <c r="C128" s="25" t="s">
        <v>39</v>
      </c>
      <c r="D128" s="25" t="s">
        <v>33</v>
      </c>
      <c r="E128" s="25" t="s">
        <v>124</v>
      </c>
      <c r="F128" s="25" t="s">
        <v>18</v>
      </c>
      <c r="G128" s="26">
        <v>30000</v>
      </c>
    </row>
    <row r="129" spans="1:7" ht="31.5" x14ac:dyDescent="0.25">
      <c r="A129" s="21" t="s">
        <v>125</v>
      </c>
      <c r="B129" s="22" t="s">
        <v>9</v>
      </c>
      <c r="C129" s="22" t="s">
        <v>39</v>
      </c>
      <c r="D129" s="22" t="s">
        <v>33</v>
      </c>
      <c r="E129" s="22" t="s">
        <v>126</v>
      </c>
      <c r="F129" s="22"/>
      <c r="G129" s="23">
        <f>G130</f>
        <v>319592.13</v>
      </c>
    </row>
    <row r="130" spans="1:7" ht="47.25" x14ac:dyDescent="0.25">
      <c r="A130" s="24" t="s">
        <v>61</v>
      </c>
      <c r="B130" s="25" t="s">
        <v>9</v>
      </c>
      <c r="C130" s="25" t="s">
        <v>39</v>
      </c>
      <c r="D130" s="25" t="s">
        <v>33</v>
      </c>
      <c r="E130" s="25" t="s">
        <v>126</v>
      </c>
      <c r="F130" s="25" t="s">
        <v>16</v>
      </c>
      <c r="G130" s="26">
        <f>G131</f>
        <v>319592.13</v>
      </c>
    </row>
    <row r="131" spans="1:7" ht="47.25" x14ac:dyDescent="0.25">
      <c r="A131" s="24" t="s">
        <v>17</v>
      </c>
      <c r="B131" s="25" t="s">
        <v>9</v>
      </c>
      <c r="C131" s="25" t="s">
        <v>39</v>
      </c>
      <c r="D131" s="25" t="s">
        <v>33</v>
      </c>
      <c r="E131" s="25" t="s">
        <v>126</v>
      </c>
      <c r="F131" s="25" t="s">
        <v>18</v>
      </c>
      <c r="G131" s="26">
        <v>319592.13</v>
      </c>
    </row>
    <row r="132" spans="1:7" ht="15.75" x14ac:dyDescent="0.25">
      <c r="A132" s="21" t="s">
        <v>53</v>
      </c>
      <c r="B132" s="22" t="s">
        <v>9</v>
      </c>
      <c r="C132" s="22" t="s">
        <v>39</v>
      </c>
      <c r="D132" s="22" t="s">
        <v>39</v>
      </c>
      <c r="E132" s="22" t="s">
        <v>54</v>
      </c>
      <c r="F132" s="22"/>
      <c r="G132" s="23">
        <f t="shared" ref="G132:G135" si="10">G133</f>
        <v>97070.53</v>
      </c>
    </row>
    <row r="133" spans="1:7" ht="15.75" x14ac:dyDescent="0.25">
      <c r="A133" s="21" t="s">
        <v>53</v>
      </c>
      <c r="B133" s="22" t="s">
        <v>9</v>
      </c>
      <c r="C133" s="22" t="s">
        <v>39</v>
      </c>
      <c r="D133" s="22" t="s">
        <v>39</v>
      </c>
      <c r="E133" s="22" t="s">
        <v>55</v>
      </c>
      <c r="F133" s="22"/>
      <c r="G133" s="23">
        <f t="shared" si="10"/>
        <v>97070.53</v>
      </c>
    </row>
    <row r="134" spans="1:7" ht="47.25" x14ac:dyDescent="0.25">
      <c r="A134" s="21" t="s">
        <v>127</v>
      </c>
      <c r="B134" s="22" t="s">
        <v>9</v>
      </c>
      <c r="C134" s="22" t="s">
        <v>39</v>
      </c>
      <c r="D134" s="22" t="s">
        <v>39</v>
      </c>
      <c r="E134" s="22" t="s">
        <v>128</v>
      </c>
      <c r="F134" s="22"/>
      <c r="G134" s="23">
        <f t="shared" si="10"/>
        <v>97070.53</v>
      </c>
    </row>
    <row r="135" spans="1:7" ht="15.75" x14ac:dyDescent="0.25">
      <c r="A135" s="24" t="s">
        <v>28</v>
      </c>
      <c r="B135" s="25" t="s">
        <v>9</v>
      </c>
      <c r="C135" s="25" t="s">
        <v>39</v>
      </c>
      <c r="D135" s="25" t="s">
        <v>39</v>
      </c>
      <c r="E135" s="25" t="s">
        <v>128</v>
      </c>
      <c r="F135" s="25" t="s">
        <v>29</v>
      </c>
      <c r="G135" s="26">
        <f t="shared" si="10"/>
        <v>97070.53</v>
      </c>
    </row>
    <row r="136" spans="1:7" ht="15.75" x14ac:dyDescent="0.25">
      <c r="A136" s="24" t="s">
        <v>30</v>
      </c>
      <c r="B136" s="25" t="s">
        <v>9</v>
      </c>
      <c r="C136" s="25" t="s">
        <v>39</v>
      </c>
      <c r="D136" s="25" t="s">
        <v>39</v>
      </c>
      <c r="E136" s="25" t="s">
        <v>128</v>
      </c>
      <c r="F136" s="25" t="s">
        <v>31</v>
      </c>
      <c r="G136" s="26">
        <v>97070.53</v>
      </c>
    </row>
    <row r="137" spans="1:7" ht="15.75" x14ac:dyDescent="0.25">
      <c r="A137" s="21" t="s">
        <v>53</v>
      </c>
      <c r="B137" s="22" t="s">
        <v>9</v>
      </c>
      <c r="C137" s="22" t="s">
        <v>40</v>
      </c>
      <c r="D137" s="22" t="s">
        <v>10</v>
      </c>
      <c r="E137" s="22" t="s">
        <v>54</v>
      </c>
      <c r="F137" s="22"/>
      <c r="G137" s="23">
        <f t="shared" ref="G137:G140" si="11">G138</f>
        <v>5434115.3600000003</v>
      </c>
    </row>
    <row r="138" spans="1:7" ht="15.75" x14ac:dyDescent="0.25">
      <c r="A138" s="21" t="s">
        <v>53</v>
      </c>
      <c r="B138" s="22" t="s">
        <v>9</v>
      </c>
      <c r="C138" s="22" t="s">
        <v>40</v>
      </c>
      <c r="D138" s="22" t="s">
        <v>10</v>
      </c>
      <c r="E138" s="22" t="s">
        <v>55</v>
      </c>
      <c r="F138" s="22"/>
      <c r="G138" s="23">
        <f t="shared" si="11"/>
        <v>5434115.3600000003</v>
      </c>
    </row>
    <row r="139" spans="1:7" ht="47.25" x14ac:dyDescent="0.25">
      <c r="A139" s="21" t="s">
        <v>41</v>
      </c>
      <c r="B139" s="22" t="s">
        <v>9</v>
      </c>
      <c r="C139" s="22" t="s">
        <v>40</v>
      </c>
      <c r="D139" s="22" t="s">
        <v>10</v>
      </c>
      <c r="E139" s="22" t="s">
        <v>129</v>
      </c>
      <c r="F139" s="22"/>
      <c r="G139" s="23">
        <f t="shared" si="11"/>
        <v>5434115.3600000003</v>
      </c>
    </row>
    <row r="140" spans="1:7" ht="15.75" x14ac:dyDescent="0.25">
      <c r="A140" s="24" t="s">
        <v>28</v>
      </c>
      <c r="B140" s="25" t="s">
        <v>9</v>
      </c>
      <c r="C140" s="25" t="s">
        <v>40</v>
      </c>
      <c r="D140" s="25" t="s">
        <v>10</v>
      </c>
      <c r="E140" s="25" t="s">
        <v>129</v>
      </c>
      <c r="F140" s="25" t="s">
        <v>29</v>
      </c>
      <c r="G140" s="26">
        <f t="shared" si="11"/>
        <v>5434115.3600000003</v>
      </c>
    </row>
    <row r="141" spans="1:7" ht="15.75" x14ac:dyDescent="0.25">
      <c r="A141" s="24" t="s">
        <v>30</v>
      </c>
      <c r="B141" s="25" t="s">
        <v>9</v>
      </c>
      <c r="C141" s="25" t="s">
        <v>40</v>
      </c>
      <c r="D141" s="25" t="s">
        <v>10</v>
      </c>
      <c r="E141" s="25" t="s">
        <v>129</v>
      </c>
      <c r="F141" s="25" t="s">
        <v>31</v>
      </c>
      <c r="G141" s="26">
        <v>5434115.3600000003</v>
      </c>
    </row>
    <row r="142" spans="1:7" ht="15.75" x14ac:dyDescent="0.25">
      <c r="A142" s="21" t="s">
        <v>53</v>
      </c>
      <c r="B142" s="22" t="s">
        <v>9</v>
      </c>
      <c r="C142" s="22" t="s">
        <v>42</v>
      </c>
      <c r="D142" s="22" t="s">
        <v>10</v>
      </c>
      <c r="E142" s="22" t="s">
        <v>54</v>
      </c>
      <c r="F142" s="22"/>
      <c r="G142" s="23">
        <f t="shared" ref="G142:G145" si="12">G143</f>
        <v>146579.35999999999</v>
      </c>
    </row>
    <row r="143" spans="1:7" ht="15.75" x14ac:dyDescent="0.25">
      <c r="A143" s="21" t="s">
        <v>53</v>
      </c>
      <c r="B143" s="22" t="s">
        <v>9</v>
      </c>
      <c r="C143" s="22" t="s">
        <v>42</v>
      </c>
      <c r="D143" s="22" t="s">
        <v>10</v>
      </c>
      <c r="E143" s="22" t="s">
        <v>55</v>
      </c>
      <c r="F143" s="22"/>
      <c r="G143" s="23">
        <f t="shared" si="12"/>
        <v>146579.35999999999</v>
      </c>
    </row>
    <row r="144" spans="1:7" ht="31.5" x14ac:dyDescent="0.25">
      <c r="A144" s="21" t="s">
        <v>130</v>
      </c>
      <c r="B144" s="22" t="s">
        <v>9</v>
      </c>
      <c r="C144" s="22" t="s">
        <v>42</v>
      </c>
      <c r="D144" s="22" t="s">
        <v>10</v>
      </c>
      <c r="E144" s="22" t="s">
        <v>131</v>
      </c>
      <c r="F144" s="22"/>
      <c r="G144" s="23">
        <f t="shared" si="12"/>
        <v>146579.35999999999</v>
      </c>
    </row>
    <row r="145" spans="1:7" ht="31.5" x14ac:dyDescent="0.25">
      <c r="A145" s="24" t="s">
        <v>43</v>
      </c>
      <c r="B145" s="25" t="s">
        <v>9</v>
      </c>
      <c r="C145" s="25" t="s">
        <v>42</v>
      </c>
      <c r="D145" s="25" t="s">
        <v>10</v>
      </c>
      <c r="E145" s="25" t="s">
        <v>131</v>
      </c>
      <c r="F145" s="25" t="s">
        <v>44</v>
      </c>
      <c r="G145" s="26">
        <f t="shared" si="12"/>
        <v>146579.35999999999</v>
      </c>
    </row>
    <row r="146" spans="1:7" ht="47.25" x14ac:dyDescent="0.25">
      <c r="A146" s="24" t="s">
        <v>45</v>
      </c>
      <c r="B146" s="25" t="s">
        <v>9</v>
      </c>
      <c r="C146" s="25" t="s">
        <v>42</v>
      </c>
      <c r="D146" s="25" t="s">
        <v>10</v>
      </c>
      <c r="E146" s="25" t="s">
        <v>131</v>
      </c>
      <c r="F146" s="25" t="s">
        <v>46</v>
      </c>
      <c r="G146" s="26">
        <v>146579.35999999999</v>
      </c>
    </row>
    <row r="147" spans="1:7" ht="15.75" x14ac:dyDescent="0.25">
      <c r="A147" s="21" t="s">
        <v>53</v>
      </c>
      <c r="B147" s="22" t="s">
        <v>9</v>
      </c>
      <c r="C147" s="22" t="s">
        <v>23</v>
      </c>
      <c r="D147" s="22" t="s">
        <v>39</v>
      </c>
      <c r="E147" s="22" t="s">
        <v>54</v>
      </c>
      <c r="F147" s="22"/>
      <c r="G147" s="23">
        <f t="shared" ref="G147:G150" si="13">G148</f>
        <v>36476</v>
      </c>
    </row>
    <row r="148" spans="1:7" ht="15.75" x14ac:dyDescent="0.25">
      <c r="A148" s="21" t="s">
        <v>53</v>
      </c>
      <c r="B148" s="22" t="s">
        <v>9</v>
      </c>
      <c r="C148" s="22" t="s">
        <v>23</v>
      </c>
      <c r="D148" s="22" t="s">
        <v>39</v>
      </c>
      <c r="E148" s="22" t="s">
        <v>55</v>
      </c>
      <c r="F148" s="22"/>
      <c r="G148" s="23">
        <f t="shared" si="13"/>
        <v>36476</v>
      </c>
    </row>
    <row r="149" spans="1:7" ht="31.5" x14ac:dyDescent="0.25">
      <c r="A149" s="21" t="s">
        <v>132</v>
      </c>
      <c r="B149" s="22" t="s">
        <v>9</v>
      </c>
      <c r="C149" s="22" t="s">
        <v>23</v>
      </c>
      <c r="D149" s="22" t="s">
        <v>39</v>
      </c>
      <c r="E149" s="22" t="s">
        <v>133</v>
      </c>
      <c r="F149" s="22"/>
      <c r="G149" s="23">
        <f t="shared" si="13"/>
        <v>36476</v>
      </c>
    </row>
    <row r="150" spans="1:7" ht="47.25" x14ac:dyDescent="0.25">
      <c r="A150" s="24" t="s">
        <v>61</v>
      </c>
      <c r="B150" s="25" t="s">
        <v>9</v>
      </c>
      <c r="C150" s="25" t="s">
        <v>23</v>
      </c>
      <c r="D150" s="25" t="s">
        <v>39</v>
      </c>
      <c r="E150" s="25" t="s">
        <v>133</v>
      </c>
      <c r="F150" s="25" t="s">
        <v>16</v>
      </c>
      <c r="G150" s="26">
        <f t="shared" si="13"/>
        <v>36476</v>
      </c>
    </row>
    <row r="151" spans="1:7" ht="47.25" x14ac:dyDescent="0.25">
      <c r="A151" s="24" t="s">
        <v>17</v>
      </c>
      <c r="B151" s="25" t="s">
        <v>9</v>
      </c>
      <c r="C151" s="25" t="s">
        <v>23</v>
      </c>
      <c r="D151" s="25" t="s">
        <v>39</v>
      </c>
      <c r="E151" s="25" t="s">
        <v>133</v>
      </c>
      <c r="F151" s="25" t="s">
        <v>18</v>
      </c>
      <c r="G151" s="26">
        <v>36476</v>
      </c>
    </row>
    <row r="152" spans="1:7" ht="15.75" x14ac:dyDescent="0.25">
      <c r="A152" s="27" t="s">
        <v>47</v>
      </c>
      <c r="B152" s="19"/>
      <c r="C152" s="19"/>
      <c r="D152" s="19"/>
      <c r="E152" s="19"/>
      <c r="F152" s="19"/>
      <c r="G152" s="20">
        <f>G14+G19+G28+G33+G37+G44+G58+G65+G72+G81+G90+G94+G98+G102+G109+G113+G118+G132+G137+G142+G147+G77</f>
        <v>18477306.059999999</v>
      </c>
    </row>
  </sheetData>
  <mergeCells count="11">
    <mergeCell ref="A8:G8"/>
    <mergeCell ref="E11:E12"/>
    <mergeCell ref="F11:F12"/>
    <mergeCell ref="G11:G12"/>
    <mergeCell ref="A1:E1"/>
    <mergeCell ref="A5:E5"/>
    <mergeCell ref="A6:E6"/>
    <mergeCell ref="B11:B12"/>
    <mergeCell ref="C11:C12"/>
    <mergeCell ref="D11:D12"/>
    <mergeCell ref="A11:A12"/>
  </mergeCells>
  <pageMargins left="0.6692913385826772" right="0.19685039370078741" top="0.31496062992125984" bottom="0.19685039370078741" header="0" footer="0"/>
  <pageSetup paperSize="9" scale="51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Сергеевна Сазонова</cp:lastModifiedBy>
  <cp:lastPrinted>2016-03-17T06:04:44Z</cp:lastPrinted>
  <dcterms:created xsi:type="dcterms:W3CDTF">2006-02-07T16:01:49Z</dcterms:created>
  <dcterms:modified xsi:type="dcterms:W3CDTF">2017-02-06T08:57:10Z</dcterms:modified>
</cp:coreProperties>
</file>